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Y:\00_2024\SERVIZI\ACEA AMBIENTE\3410_200007175_EBE_Servizio gru a ponte\"/>
    </mc:Choice>
  </mc:AlternateContent>
  <xr:revisionPtr revIDLastSave="0" documentId="13_ncr:1_{2E9F1261-8933-41BB-9DEF-673FB9CC8E88}" xr6:coauthVersionLast="47" xr6:coauthVersionMax="47" xr10:uidLastSave="{00000000-0000-0000-0000-000000000000}"/>
  <bookViews>
    <workbookView xWindow="-28920" yWindow="-120" windowWidth="29040" windowHeight="15990" activeTab="1" xr2:uid="{00000000-000D-0000-FFFF-FFFF00000000}"/>
  </bookViews>
  <sheets>
    <sheet name="ISTRUZIONI" sheetId="3" r:id="rId1"/>
    <sheet name="Scheda Quotazioni" sheetId="2" r:id="rId2"/>
  </sheets>
  <definedNames>
    <definedName name="_xlnm.Print_Area" localSheetId="1">'Scheda Quotazioni'!$A$1:$I$104</definedName>
    <definedName name="_xlnm.Print_Titles" localSheetId="1">'Scheda Quotazioni'!$4:$5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9" i="2" l="1"/>
  <c r="I99" i="2" s="1"/>
  <c r="H100" i="2"/>
  <c r="I100" i="2" s="1"/>
  <c r="H98" i="2"/>
  <c r="I98" i="2" s="1"/>
  <c r="H93" i="2"/>
  <c r="I93" i="2" s="1"/>
  <c r="H94" i="2"/>
  <c r="I94" i="2" s="1"/>
  <c r="H92" i="2"/>
  <c r="I92" i="2" s="1"/>
  <c r="I101" i="2" l="1"/>
  <c r="I22" i="2"/>
  <c r="H8" i="2"/>
  <c r="I8" i="2" s="1"/>
  <c r="H9" i="2"/>
  <c r="I9" i="2" s="1"/>
  <c r="H10" i="2"/>
  <c r="I10" i="2" s="1"/>
  <c r="H11" i="2"/>
  <c r="I11" i="2" s="1"/>
  <c r="H12" i="2"/>
  <c r="I12" i="2" s="1"/>
  <c r="H13" i="2"/>
  <c r="I13" i="2" s="1"/>
  <c r="H14" i="2"/>
  <c r="I14" i="2" s="1"/>
  <c r="H15" i="2"/>
  <c r="I15" i="2" s="1"/>
  <c r="H16" i="2"/>
  <c r="I16" i="2" s="1"/>
  <c r="H7" i="2" l="1"/>
  <c r="I7" i="2" s="1"/>
  <c r="I29"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82" i="2" s="1"/>
  <c r="I87" i="2"/>
  <c r="I17" i="2" l="1"/>
  <c r="I104" i="2" s="1"/>
</calcChain>
</file>

<file path=xl/sharedStrings.xml><?xml version="1.0" encoding="utf-8"?>
<sst xmlns="http://schemas.openxmlformats.org/spreadsheetml/2006/main" count="205" uniqueCount="142">
  <si>
    <t>a corpo</t>
  </si>
  <si>
    <t>€</t>
  </si>
  <si>
    <t>DESCRIZIONE DELLA PRESTAZIONE</t>
  </si>
  <si>
    <t>Prezzo unitario a base di gara</t>
  </si>
  <si>
    <t>%</t>
  </si>
  <si>
    <t>Importo a base di gara</t>
  </si>
  <si>
    <t>N.</t>
  </si>
  <si>
    <t>Lavorazioni presunte nel Triennio</t>
  </si>
  <si>
    <t>€/h</t>
  </si>
  <si>
    <t>Importo Triennale stanziato da Acea Ambiente (non vincolante)</t>
  </si>
  <si>
    <t>Percentuale di sconto offerto  rispetto al prezzo unitario a base di gara</t>
  </si>
  <si>
    <t>€/N</t>
  </si>
  <si>
    <t>h</t>
  </si>
  <si>
    <t>Nr. Ore stimate d'impiego nel triennio (non vincolante)</t>
  </si>
  <si>
    <t>Manutenzione ordinaria per n.1</t>
  </si>
  <si>
    <t>N. linee di caricamento</t>
  </si>
  <si>
    <t>IMPIEGO STIMATO DEL SERVIZIO DI ASSISTENZA TELEFONICA</t>
  </si>
  <si>
    <t>Tecnico specialista in orario diurno (6:00 - 21:00)</t>
  </si>
  <si>
    <t>Tecnico specialista in orario notturno (21:01 - 05:59)</t>
  </si>
  <si>
    <t>Tecnico specialista in giornate festive / prefestive (indipendentemente dall'orario)</t>
  </si>
  <si>
    <t>MANUTENZIONE PROGRAMMATA - Riferimento ART. 2 - Punto A - Disciplinare Tecnico</t>
  </si>
  <si>
    <t>MANUTENZIONE STRAORDINARIA E IN REGIME DI PRONTO INTERVENTO - Riferimento ART. 2 - Punto B - Disciplinare Tecnico</t>
  </si>
  <si>
    <t>LAVORAZIONI A CORPO - DESCRIZIONE DELLA PRESTAZIONE</t>
  </si>
  <si>
    <t>Lavorazioni presunte nel Triennio (non vincolante)</t>
  </si>
  <si>
    <t>SUBTOTALE OFFERTO ATTIVITA' DI MANUTENZIONE PROGRAMMATA TRIMESTRALI</t>
  </si>
  <si>
    <t>Numero carroponti / benne elettroidrauliche bivalve  e a polipo</t>
  </si>
  <si>
    <r>
      <rPr>
        <b/>
        <sz val="14"/>
        <color theme="1"/>
        <rFont val="Calibri"/>
        <family val="2"/>
      </rPr>
      <t>PER QLS CARRIPONTE</t>
    </r>
    <r>
      <rPr>
        <sz val="14"/>
        <color theme="1"/>
        <rFont val="Calibri"/>
        <family val="2"/>
      </rPr>
      <t>: Regolazione di encoder di qualsiasi tipologia comprese le operazioni di distacco e attacco dei cavi, le regolazioni, le prove  (fornitura esclusa)</t>
    </r>
  </si>
  <si>
    <t>PER QLS CARRIPONTE:</t>
  </si>
  <si>
    <r>
      <rPr>
        <b/>
        <sz val="14"/>
        <color theme="1"/>
        <rFont val="Calibri"/>
        <family val="2"/>
      </rPr>
      <t>CARRIPONTI 13621-13622-13625-13626</t>
    </r>
    <r>
      <rPr>
        <sz val="14"/>
        <color theme="1"/>
        <rFont val="Calibri"/>
        <family val="2"/>
      </rPr>
      <t xml:space="preserve">: Sostituzione motore (scorrimento ponte o traslazione carrello) </t>
    </r>
    <r>
      <rPr>
        <b/>
        <sz val="14"/>
        <color theme="1"/>
        <rFont val="Calibri"/>
        <family val="2"/>
      </rPr>
      <t xml:space="preserve">3NFC100LFECCL-4 B5 autofrenante 2,2kW 1400rpm con freno DC 230V e servoventilazione </t>
    </r>
    <r>
      <rPr>
        <sz val="14"/>
        <color theme="1"/>
        <rFont val="Calibri"/>
        <family val="2"/>
      </rPr>
      <t xml:space="preserve"> (o similare) compreso movimentazione della macchina, rimozione del motore esistente e degli accessori quali servoventole e freni a disco assiciati. Incluse le opere elettriche e l'eventuale regolazione di encoder e verifica dei parametri analogici.  Fornitura e posa in opera</t>
    </r>
  </si>
  <si>
    <t xml:space="preserve">VENTOLA EBM-PAPST COD.R2E190-RA26-05 PER MOTORE ELECTRO ADDA </t>
  </si>
  <si>
    <t>Servizio di teleassistenza per carriponte Meloni matr. 700239A e 700239B,  [13621 e 13622], [13635 e 13626]: canone annuo per fornitura e gestione della SIM, per il servizio di reperibilità telefonica H24/7/365, per la disponibilità telefonica ed assistenza tecnica.</t>
  </si>
  <si>
    <r>
      <rPr>
        <b/>
        <sz val="14"/>
        <color theme="1"/>
        <rFont val="Calibri"/>
        <family val="2"/>
      </rPr>
      <t>CARRIPONTE 13621-13622-13625-13626</t>
    </r>
    <r>
      <rPr>
        <sz val="14"/>
        <color theme="1"/>
        <rFont val="Calibri"/>
        <family val="2"/>
      </rPr>
      <t xml:space="preserve"> Sostituzione funi di sollevamento </t>
    </r>
    <r>
      <rPr>
        <b/>
        <sz val="14"/>
        <color theme="1"/>
        <rFont val="Calibri"/>
        <family val="2"/>
      </rPr>
      <t xml:space="preserve">ACCIAIO ZINCATO COMPATTATA ANIMA METALLICA D.24 6X36WS+CWR (oppure Teci S10AR 6x36+WR D.24 166m) </t>
    </r>
    <r>
      <rPr>
        <sz val="14"/>
        <color theme="1"/>
        <rFont val="Calibri"/>
        <family val="2"/>
      </rPr>
      <t xml:space="preserve">(o similare) incluso movimentazione della macchina, rimozione e trasporto in apposita area della fune esistente, regolazione finecorsa, operazioni di distacco e attacco gancio e attrezzature, regolazioni, prove, tarature. Compresa disponibilità e impiego di attrezzature quali verricello, trabattello e conduzione della macchina in area di parcheggio. (fornitura e posa in opera). </t>
    </r>
  </si>
  <si>
    <r>
      <rPr>
        <b/>
        <sz val="14"/>
        <color theme="1"/>
        <rFont val="Calibri"/>
        <family val="2"/>
      </rPr>
      <t>CARRIPONTE 13623-13624-13627-13628</t>
    </r>
    <r>
      <rPr>
        <sz val="14"/>
        <color theme="1"/>
        <rFont val="Calibri"/>
        <family val="2"/>
      </rPr>
      <t xml:space="preserve"> Sostituzione funi di sollevamento </t>
    </r>
    <r>
      <rPr>
        <b/>
        <sz val="14"/>
        <color theme="1"/>
        <rFont val="Calibri"/>
        <family val="2"/>
      </rPr>
      <t>ACCIAIO ZINCATO INTEGRAL D.14 CROCIATA DX CR=16350kg Lunhezza 68m</t>
    </r>
    <r>
      <rPr>
        <sz val="14"/>
        <color theme="1"/>
        <rFont val="Calibri"/>
        <family val="2"/>
      </rPr>
      <t xml:space="preserve"> ,(o similare) incluso movimentazione della macchina, rimozione e trasporto in apposita area della fune esistente, regolazione finecorsa, operazioni di distacco e attacco gancio e attrezzature, regolazioni, prove, tarature. Compresa disponibilità e impiego di attrezzature quali verricello, trabattello e conduzione della macchina in area di parcheggio. (fornitura e posa in opera).</t>
    </r>
  </si>
  <si>
    <r>
      <rPr>
        <b/>
        <sz val="14"/>
        <color theme="1"/>
        <rFont val="Calibri"/>
        <family val="2"/>
      </rPr>
      <t>CARROPONTE 700192A</t>
    </r>
    <r>
      <rPr>
        <sz val="14"/>
        <color theme="1"/>
        <rFont val="Calibri"/>
        <family val="2"/>
      </rPr>
      <t xml:space="preserve"> Sostituzione funi di sollevamento </t>
    </r>
    <r>
      <rPr>
        <b/>
        <sz val="14"/>
        <color theme="1"/>
        <rFont val="Calibri"/>
        <family val="2"/>
      </rPr>
      <t>ACCIAIO ZINCATO INTEGRAL S10 CROCIATA DX D.10 CR=10500 + ACCIAIO ZINCATO INTEGRAL S10 CROCIATA SX D.10 CR=10500</t>
    </r>
    <r>
      <rPr>
        <sz val="14"/>
        <color theme="1"/>
        <rFont val="Calibri"/>
        <family val="2"/>
      </rPr>
      <t xml:space="preserve"> </t>
    </r>
    <r>
      <rPr>
        <b/>
        <sz val="14"/>
        <color theme="1"/>
        <rFont val="Calibri"/>
        <family val="2"/>
      </rPr>
      <t>L=30m+30m</t>
    </r>
    <r>
      <rPr>
        <sz val="14"/>
        <color theme="1"/>
        <rFont val="Calibri"/>
        <family val="2"/>
      </rPr>
      <t xml:space="preserve"> (o similare) incluso movimentazione della macchina, rimozione e trasporto in apposita area della fune esistente, regolazione finecorsa, operazioni di distacco e attacco gancio e attrezzature, regolazioni, prove, tarature. Compresa disponibilità e impiego di attrezzature quali verricello, trabattello e conduzione della macchina in area di parcheggio. (fornitura e posa in opera).</t>
    </r>
  </si>
  <si>
    <r>
      <rPr>
        <b/>
        <sz val="14"/>
        <color theme="1"/>
        <rFont val="Calibri"/>
        <family val="2"/>
      </rPr>
      <t>CARRIPONTI 13621-13622-13623-13625-13626-13627 :</t>
    </r>
    <r>
      <rPr>
        <sz val="14"/>
        <color theme="1"/>
        <rFont val="Calibri"/>
        <family val="2"/>
      </rPr>
      <t xml:space="preserve"> Sostituzione Finecorsa ingresso in passerella gru </t>
    </r>
    <r>
      <rPr>
        <b/>
        <sz val="14"/>
        <color theme="1"/>
        <rFont val="Calibri"/>
        <family val="2"/>
      </rPr>
      <t>Telemeccanique XCPR2518G13</t>
    </r>
    <r>
      <rPr>
        <sz val="14"/>
        <color theme="1"/>
        <rFont val="Calibri"/>
        <family val="2"/>
      </rPr>
      <t xml:space="preserve"> o similare incluso la movimentazione della macchina, incluse tutte le opere elettriche per la rimozione del finecorsa esistente e l'installazione del nuovo. Incluse le prove e l'eventuale adeguamento della staffa di comando. Fornitura e posa in opera</t>
    </r>
  </si>
  <si>
    <r>
      <rPr>
        <b/>
        <sz val="14"/>
        <color theme="1"/>
        <rFont val="Calibri"/>
        <family val="2"/>
      </rPr>
      <t>CARRIPONTI 13621-13622-13623-13625-13626-13627</t>
    </r>
    <r>
      <rPr>
        <sz val="14"/>
        <color theme="1"/>
        <rFont val="Calibri"/>
        <family val="2"/>
      </rPr>
      <t xml:space="preserve"> : Sostituzione Finecorsa traslazione carrello e scorrimento ponte</t>
    </r>
    <r>
      <rPr>
        <b/>
        <sz val="14"/>
        <color theme="1"/>
        <rFont val="Calibri"/>
        <family val="2"/>
      </rPr>
      <t xml:space="preserve"> (TER 7551) S.7000 PF26755100</t>
    </r>
    <r>
      <rPr>
        <sz val="14"/>
        <color theme="1"/>
        <rFont val="Calibri"/>
        <family val="2"/>
      </rPr>
      <t xml:space="preserve"> o similare  incluso la movimentazione della macchina, incluse tutte le opere elettriche per la rimozione del finecorsa esistente e l'installazione del nuovo. Incluse le regolazioni e le prove. Fornitura e posa in opera</t>
    </r>
  </si>
  <si>
    <r>
      <rPr>
        <b/>
        <sz val="14"/>
        <color theme="1"/>
        <rFont val="Calibri"/>
        <family val="2"/>
      </rPr>
      <t>CARRIPONTI 13621-13622-13623-13625-13626-13627</t>
    </r>
    <r>
      <rPr>
        <sz val="14"/>
        <color theme="1"/>
        <rFont val="Calibri"/>
        <family val="2"/>
      </rPr>
      <t xml:space="preserve"> : Sostituzione Finecorsa sollevamento</t>
    </r>
    <r>
      <rPr>
        <b/>
        <sz val="14"/>
        <color theme="1"/>
        <rFont val="Calibri"/>
        <family val="2"/>
      </rPr>
      <t xml:space="preserve"> (TER GF4C) FINECORSA ROTATIVO CON ALBERINO TER COD.PF090300500029 GF4C</t>
    </r>
    <r>
      <rPr>
        <sz val="14"/>
        <color theme="1"/>
        <rFont val="Calibri"/>
        <family val="2"/>
      </rPr>
      <t xml:space="preserve">  o similare  incluso la movimentazione della macchina, incluse tutte le opere elettriche per la rimozione del finecorsa esistente e l'installazione del nuovo. Incluse le regolazioni e le prove. Fornitura e posa in opera</t>
    </r>
  </si>
  <si>
    <r>
      <rPr>
        <b/>
        <sz val="14"/>
        <color theme="1"/>
        <rFont val="Calibri"/>
        <family val="2"/>
      </rPr>
      <t>CARRIPONTI 13621-13622-13623-13625-13626-13627</t>
    </r>
    <r>
      <rPr>
        <sz val="14"/>
        <color theme="1"/>
        <rFont val="Calibri"/>
        <family val="2"/>
      </rPr>
      <t xml:space="preserve"> : Sostituzione Finecorsa antiaccavallamento e emergenza salita </t>
    </r>
    <r>
      <rPr>
        <b/>
        <sz val="14"/>
        <color theme="1"/>
        <rFont val="Calibri"/>
        <family val="2"/>
      </rPr>
      <t>Telemeccanique XCK M115</t>
    </r>
    <r>
      <rPr>
        <sz val="14"/>
        <color theme="1"/>
        <rFont val="Calibri"/>
        <family val="2"/>
      </rPr>
      <t xml:space="preserve"> o similare incluso la movimentazione della macchina, incluse tutte le opere elettriche per la rimozione del finecorsa esistente e l'installazione del nuovo. Incluse le regolazioni e le prove. Fornitura e posa in opera</t>
    </r>
  </si>
  <si>
    <r>
      <rPr>
        <b/>
        <sz val="14"/>
        <color theme="1"/>
        <rFont val="Calibri"/>
        <family val="2"/>
      </rPr>
      <t>CARRIPONTE 700239A-700239B:</t>
    </r>
    <r>
      <rPr>
        <sz val="14"/>
        <color theme="1"/>
        <rFont val="Calibri"/>
        <family val="2"/>
      </rPr>
      <t xml:space="preserve"> Sostituzione funi di sollevamento in acciaio zincato </t>
    </r>
    <r>
      <rPr>
        <b/>
        <sz val="14"/>
        <color theme="1"/>
        <rFont val="Calibri"/>
        <family val="2"/>
      </rPr>
      <t>FUNE IN ACCIAIO ZINCATO AZNHDHP6 D.16 MM  carico di rottura 233kN oppure TECI D16 R&gt;17000Kg S10 WS 216 L=38m</t>
    </r>
    <r>
      <rPr>
        <sz val="14"/>
        <color theme="1"/>
        <rFont val="Calibri"/>
        <family val="2"/>
      </rPr>
      <t xml:space="preserve">  (o similare) incluso movimentazione della macchina, rimozione e trasporto in apposita area della fune esistente, regolazione finecorsa, operazioni di distacco e attacco gancio e attrezzature, regolazioni, prove, tarature. Compresa disponibilità e impiego di attrezzature quali verricello, trabattello e conduzione della macchina in area di parcheggio. (fornitura e posa in opera).</t>
    </r>
  </si>
  <si>
    <r>
      <rPr>
        <b/>
        <sz val="14"/>
        <color theme="1"/>
        <rFont val="Calibri"/>
        <family val="2"/>
      </rPr>
      <t>PER QUALSIASI CARROPONTE:</t>
    </r>
    <r>
      <rPr>
        <sz val="14"/>
        <color theme="1"/>
        <rFont val="Calibri"/>
        <family val="2"/>
      </rPr>
      <t xml:space="preserve"> Sostituzione finecorsa rotativo a cam di qualsiasi tipo, inclusa la movimentazione della macchina, le operazioni di distacco e attacco dei cavi, la rimozione del finecorsa esistente, le regolazioni, le prove  FORNITURA ESCLUSA</t>
    </r>
  </si>
  <si>
    <r>
      <rPr>
        <b/>
        <sz val="14"/>
        <color theme="1"/>
        <rFont val="Calibri"/>
        <family val="2"/>
      </rPr>
      <t>PER QUALSIASI CARROPONTE</t>
    </r>
    <r>
      <rPr>
        <sz val="14"/>
        <color theme="1"/>
        <rFont val="Calibri"/>
        <family val="2"/>
      </rPr>
      <t>: Sostituzione finecorsa di tipologia unversale, magnetico, a croce, inclusa la movimentazione della macchina, le operazioni di distacco e attacco dei cavi, la rimozione del finecorsa esistente, le regolazioni, le prove FORNITURA ESCLUSA</t>
    </r>
  </si>
  <si>
    <r>
      <rPr>
        <b/>
        <sz val="14"/>
        <color theme="1"/>
        <rFont val="Calibri"/>
        <family val="2"/>
      </rPr>
      <t>CARRIPONTI 13621-13622-13625-13626-13623-13627</t>
    </r>
    <r>
      <rPr>
        <sz val="14"/>
        <color theme="1"/>
        <rFont val="Calibri"/>
        <family val="2"/>
      </rPr>
      <t xml:space="preserve"> Sostituzione encoder completo di contatti (scorrimento ponte o traslazione carrello, salita argano) tipo </t>
    </r>
    <r>
      <rPr>
        <b/>
        <sz val="14"/>
        <color theme="1"/>
        <rFont val="Calibri"/>
        <family val="2"/>
      </rPr>
      <t xml:space="preserve">AMC58 D15 LIKA (AMC5810/64AI1-15) completo di staffaggio </t>
    </r>
    <r>
      <rPr>
        <sz val="14"/>
        <color theme="1"/>
        <rFont val="Calibri"/>
        <family val="2"/>
      </rPr>
      <t>comprensivo di rimozione e ripristino carter protettivi, connessioni elettriche, regolazioni, prove di funzionamento, verifica dei parametri analogici. Incluse tutte le opere accessorie ed elettriche.FORNITURA E POSA IN OPERA</t>
    </r>
  </si>
  <si>
    <r>
      <rPr>
        <b/>
        <sz val="14"/>
        <color theme="1"/>
        <rFont val="Calibri"/>
        <family val="2"/>
      </rPr>
      <t>CARRIPONTI 13621-13622-13625-13626</t>
    </r>
    <r>
      <rPr>
        <sz val="14"/>
        <color theme="1"/>
        <rFont val="Calibri"/>
        <family val="2"/>
      </rPr>
      <t xml:space="preserve">: Sostituzione cavo di alimentazione attrezzatura, </t>
    </r>
    <r>
      <rPr>
        <b/>
        <sz val="14"/>
        <color theme="1"/>
        <rFont val="Calibri"/>
        <family val="2"/>
      </rPr>
      <t>44x2,5mmq LUNGHEZZA 39m</t>
    </r>
    <r>
      <rPr>
        <sz val="14"/>
        <color theme="1"/>
        <rFont val="Calibri"/>
        <family val="2"/>
      </rPr>
      <t xml:space="preserve">, sezione singolo conduttore 2,5mmq, utilizzo per posa mobile e verticale con elevato stress meccanico, 0,6/1kV, tensione di test in c.a. min 2,5kV per 5 min. no trasporto dati bus. Temperatura -25°C a 60°C. Temperatura massima ammessa su conduttore &gt;80°C (200°C in ctocto). Sistema di protezione anti-torsione: treccia tessile di filati naturali o sintetici ad alta resistenza; Raggio di curvatura minima Secondo DIN VDE 0298 parte 3; Operazioni di avvolgimento dispositivo di sollevamento (tamburo verticale)= Nessuna limitazione, oltre i 240 m/min.Resistente all’olio secondo standard VDE/IEC;Resistenza agli influssi atmosferici = Utilizzo illimitato all’interno e all’esterno, resistente all’ozono, ai raggi UV, idoneità all’umidità. </t>
    </r>
    <r>
      <rPr>
        <b/>
        <sz val="14"/>
        <color theme="1"/>
        <rFont val="Calibri"/>
        <family val="2"/>
      </rPr>
      <t>44x2,5mmq LUNGHEZZA 39m</t>
    </r>
    <r>
      <rPr>
        <sz val="14"/>
        <color theme="1"/>
        <rFont val="Calibri"/>
        <family val="2"/>
      </rPr>
      <t>, Fornitura e posa in opera. Incluso le opere necessarie alla rimozione del cavo esistente, la preparazione del cavo, l'esecuzione delle terminazioni, la fornitura e installazione di puntalini, capicorda, fermacavo, fascette isolanti, tutte le opere elettriche in generale per l'esecuzione della sostituzione a regola d'arte. Incluso le opere accessorie sulla benna a polipo, la disponibilità e impiego di trabattello e dispositivo di stabilizzazione dell'attrezzatura,  le prove di funzionamento. Incluse tutte le operazioni di connessione all'avvolgicavo. FORNITURA E POSA IN OPERA</t>
    </r>
  </si>
  <si>
    <r>
      <rPr>
        <b/>
        <sz val="14"/>
        <color theme="1"/>
        <rFont val="Calibri"/>
        <family val="2"/>
      </rPr>
      <t>CARRIPONTI 13623-13627- 700239A - 700239B</t>
    </r>
    <r>
      <rPr>
        <sz val="14"/>
        <color theme="1"/>
        <rFont val="Calibri"/>
        <family val="2"/>
      </rPr>
      <t xml:space="preserve">: Sostituzione cavo di alimentazione attrezzatura, </t>
    </r>
    <r>
      <rPr>
        <b/>
        <sz val="14"/>
        <color theme="1"/>
        <rFont val="Calibri"/>
        <family val="2"/>
      </rPr>
      <t>30x2,5mmq LUNGHEZZA 25m</t>
    </r>
    <r>
      <rPr>
        <sz val="14"/>
        <color theme="1"/>
        <rFont val="Calibri"/>
        <family val="2"/>
      </rPr>
      <t>, sezione singolo conduttore 2,5mmq, utilizzo per posa mobile e verticale con elevato stress meccanico, 0,6/1kV, tensione di test in c.a. min 2,5kV per 5 min. no trasporto dati bus. Temperatura -25°C a 60°C. Temperatura massima ammessa su conduttore &gt;80°C (200°C in ctocto). Sistema di protezione anti-torsione: treccia tessile di filati naturali o sintetici ad alta resistenza; Raggio di curvatura minima Secondo DIN VDE 0298 parte 3; Operazioni di avvolgimento dispositivo di sollevamento (tamburo verticale)= Nessuna limitazione, oltre i 240 m/min.Resistente all’olio secondo standard VDE/IEC;Resistenza agli influssi atmosferici = Utilizzo illimitato all’interno e all’esterno, resistente all’ozono, ai raggi UV, idoneità all’umidità. 30x2,5mmq LUNGHEZZA 25m, Fornitura e posa in opera. Incluso le opere necessarie alla rimozione del cavo esistente,, la preparazione del cavo, l'esecuzione delle terminazioni, la fornitura e installazione di puntalini, capicorda, fermacavo, fascette isolanti, tutte le opere elettriche in generale per l'esecuzione della sostituzione a regola d'arte. Incluso le opere accessorie sulla benna a polipo, la disponibilità e impiego di trabattello e dispositivo di stabilizzazione dell'attrezzatura,  le prove di funzionamento.  Incluse tutte le operazioni di connessione all'avvolgicavo. FORNITURA E POSA IN OPERA</t>
    </r>
  </si>
  <si>
    <r>
      <rPr>
        <b/>
        <sz val="14"/>
        <color theme="1"/>
        <rFont val="Calibri"/>
        <family val="2"/>
      </rPr>
      <t>CARRIPONTI 700192A:</t>
    </r>
    <r>
      <rPr>
        <sz val="14"/>
        <color theme="1"/>
        <rFont val="Calibri"/>
        <family val="2"/>
      </rPr>
      <t xml:space="preserve"> Sostituzione cavo di alimentazione attrezzatura,</t>
    </r>
    <r>
      <rPr>
        <b/>
        <sz val="14"/>
        <color theme="1"/>
        <rFont val="Calibri"/>
        <family val="2"/>
      </rPr>
      <t>12x2,5mmq LUNGHEZZA 20m</t>
    </r>
    <r>
      <rPr>
        <sz val="14"/>
        <color theme="1"/>
        <rFont val="Calibri"/>
        <family val="2"/>
      </rPr>
      <t>, sezione singolo conduttore 2,5mmq, utilizzo per posa mobile e verticale con elevato stress meccanico, 0,6/1kV, tensione di test in c.a. min 2,5kV per 5 min. no trasporto dati bus. Temperatura -25°C a 60°C. Temperatura massima ammessa su conduttore &gt;80°C (200°C in ctocto). Sistema di protezione anti-torsione: treccia tessile di filati naturali o sintetici ad alta resistenza; Raggio di curvatura minima Secondo DIN VDE 0298 parte 3; Operazioni di avvolgimento dispositivo di sollevamento (tamburo verticale)= Nessuna limitazione, oltre i 240 m/min.Resistente all’olio secondo standard VDE/IEC;Resistenza agli influssi atmosferici = Utilizzo illimitato all’interno e all’esterno, resistente all’ozono, ai raggi UV, idoneità all’umidità. 12x2,5mmq LUNGHEZZA 20m, Fornitura e posa in opera. Incluso le opere necessarie alla rimozione del cavo esistente, , la preparazione del cavo, l'esecuzione delle terminazioni, la fornitura e installazione di puntalini, capicorda, fermacavo, fascette isolanti, tutte le opere elettriche in generale per l'esecuzione della sostituzione a regola d'arte. Incluso le opere accessorie sulla benna a polipo, la disponibilità e impiego di trabattello e dispositivo di stabilizzazione dell'attrezzatura,  le prove di funzionamento.  Incluse tutte le operazioni di connessione all'avvolgicavo. FORNITURA E POSA IN OPERA</t>
    </r>
  </si>
  <si>
    <r>
      <rPr>
        <b/>
        <sz val="14"/>
        <color theme="1"/>
        <rFont val="Calibri"/>
        <family val="2"/>
      </rPr>
      <t>CARRIPONTI 13623-13627- 700239A - 700239B:</t>
    </r>
    <r>
      <rPr>
        <sz val="14"/>
        <color theme="1"/>
        <rFont val="Calibri"/>
        <family val="2"/>
      </rPr>
      <t xml:space="preserve"> Sostituzione cavo di alimentazione attrezzatura, </t>
    </r>
    <r>
      <rPr>
        <b/>
        <sz val="14"/>
        <color theme="1"/>
        <rFont val="Calibri"/>
        <family val="2"/>
      </rPr>
      <t>30x2,5mmq LUNGHEZZA 25m</t>
    </r>
    <r>
      <rPr>
        <sz val="14"/>
        <color theme="1"/>
        <rFont val="Calibri"/>
        <family val="2"/>
      </rPr>
      <t>, Incluso le opere necessarie alla rimozione del cavo esistente,, la preparazione del cavo, l'esecuzione delle terminazioni, la fornitura e installazione di puntalini, capicorda, fermacavo, fascette isolanti, tutte le opere elettriche in generale per l'esecuzione della sostituzione a regola d'arte. Incluso le opere accessorie sulla benna a polipo, la disponibilità e impiego di trabattello e dispositivo di stabilizzazione dell'attrezzatura,  le prove di funzionamento.  Incluse tutte le operazioni di connessione all'avvolgicavo.ESCLUSA LA FORNITURA DEL SOLO CAVO</t>
    </r>
  </si>
  <si>
    <r>
      <rPr>
        <b/>
        <sz val="14"/>
        <color theme="1"/>
        <rFont val="Calibri"/>
        <family val="2"/>
      </rPr>
      <t>CARROPONTE 700192A:</t>
    </r>
    <r>
      <rPr>
        <sz val="14"/>
        <color theme="1"/>
        <rFont val="Calibri"/>
        <family val="2"/>
      </rPr>
      <t xml:space="preserve"> Sostituzione cavo di alimentazione attrezzatura,</t>
    </r>
    <r>
      <rPr>
        <b/>
        <sz val="14"/>
        <color theme="1"/>
        <rFont val="Calibri"/>
        <family val="2"/>
      </rPr>
      <t xml:space="preserve"> 12x2,5mmq LUNGHEZZA 20m</t>
    </r>
    <r>
      <rPr>
        <sz val="14"/>
        <color theme="1"/>
        <rFont val="Calibri"/>
        <family val="2"/>
      </rPr>
      <t>, Incluso le opere necessarie alla rimozione del cavo esistente, , la preparazione del cavo, l'esecuzione delle terminazioni, la fornitura e installazione di puntalini, capicorda, fermacavo, fascette isolanti, tutte le opere elettriche in generale per l'esecuzione della sostituzione a regola d'arte. Incluso le opere accessorie sulla benna a polipo, la disponibilità e impiego di trabattello e dispositivo di stabilizzazione dell'attrezzatura,  le prove di funzionamento.  Incluse tutte le operazioni di connessione all'avvolgicavo.ESCLUSA LA FORNITURA DEL SOLO CAVO.</t>
    </r>
  </si>
  <si>
    <r>
      <rPr>
        <b/>
        <sz val="14"/>
        <color theme="1"/>
        <rFont val="Calibri"/>
        <family val="2"/>
      </rPr>
      <t>CARRIPONTI 13621-13622-13625-13626</t>
    </r>
    <r>
      <rPr>
        <sz val="14"/>
        <color theme="1"/>
        <rFont val="Calibri"/>
        <family val="2"/>
      </rPr>
      <t xml:space="preserve">: Sostituzione cavo di alimentazione attrezzatura, </t>
    </r>
    <r>
      <rPr>
        <b/>
        <sz val="14"/>
        <color theme="1"/>
        <rFont val="Calibri"/>
        <family val="2"/>
      </rPr>
      <t>44x2,5mmq LUNGHEZZA 39m</t>
    </r>
    <r>
      <rPr>
        <sz val="14"/>
        <color theme="1"/>
        <rFont val="Calibri"/>
        <family val="2"/>
      </rPr>
      <t>, Incluso le opere necessarie alla rimozione del cavo esistente, la preparazione del cavo, l'esecuzione delle terminazioni, la fornitura e installazione di puntalini, capicorda, fermacavo, fascette isolanti, tutte le opere elettriche in generale per l'esecuzione della sostituzione a regola d'arte. Incluso le opere accessorie sulla benna a polipo, la disponibilità e impiego di trabattello e dispositivo di stabilizzazione dell'attrezzatura,  le prove di funzionamento. Incluse tutte le operazioni di connessione all'avvolgicavo. ESCLUSA LA FORNITURA DEL SOLO CAVO</t>
    </r>
  </si>
  <si>
    <r>
      <rPr>
        <b/>
        <sz val="14"/>
        <color theme="1"/>
        <rFont val="Calibri"/>
        <family val="2"/>
      </rPr>
      <t>CARRIPONTI  700239A-B</t>
    </r>
    <r>
      <rPr>
        <sz val="14"/>
        <color theme="1"/>
        <rFont val="Calibri"/>
        <family val="2"/>
      </rPr>
      <t xml:space="preserve"> Sostituzione freno</t>
    </r>
    <r>
      <rPr>
        <b/>
        <sz val="14"/>
        <color theme="1"/>
        <rFont val="Calibri"/>
        <family val="2"/>
      </rPr>
      <t xml:space="preserve"> Ostelectric NC400 TH4C – Servofreno Th4C Coppia frenante 2075Nm comprensivo di ceppi frenanti, </t>
    </r>
    <r>
      <rPr>
        <sz val="14"/>
        <color theme="1"/>
        <rFont val="Calibri"/>
        <family val="2"/>
      </rPr>
      <t>comprese le opere elettriche e meccaniche per la rimozione del freno esistente e l'installazione del nuovo freno. Incluse le tarature, regolazioni, le prove e le verifiche, collegamenti, regolazione finecorsa. Preve di arresto a carico, regolazione coppia frenante e di quanto necessario sul dispositivo di nuova fornitura. FORNITURA E POSA IN OPERA.</t>
    </r>
  </si>
  <si>
    <r>
      <rPr>
        <b/>
        <sz val="14"/>
        <color theme="1"/>
        <rFont val="Calibri"/>
        <family val="2"/>
      </rPr>
      <t>CARRIPONTI 13621-13622-13625-13626:</t>
    </r>
    <r>
      <rPr>
        <sz val="14"/>
        <color theme="1"/>
        <rFont val="Calibri"/>
        <family val="2"/>
      </rPr>
      <t xml:space="preserve"> Sostituzione motore di sollevamento </t>
    </r>
    <r>
      <rPr>
        <b/>
        <sz val="14"/>
        <color theme="1"/>
        <rFont val="Calibri"/>
        <family val="2"/>
      </rPr>
      <t>E.ADDA C280MT 4P 90kW</t>
    </r>
    <r>
      <rPr>
        <sz val="14"/>
        <color theme="1"/>
        <rFont val="Calibri"/>
        <family val="2"/>
      </rPr>
      <t xml:space="preserve"> (o similare)  incluse le opere elettriche di distacco e allaccio del motore (accessori inclusi), il collegamento dell'encoder di sollevamento, la movimentazione della macchina,  il trasporto dei materiali rimossi fino all'apposita area di stoccaggio o comunque secondo le indicazioni di Acea Ambiente. Incluse le opere accessorie di predisposizione del cantiere (disponibilità di trabattello) e quanto altro occorra alla movimentazione del motore di nuova fornitura ed al trasporto del motore rimosso. Inclusa la predisposizione del cantiere. E' escluso il nolo di carrello elevatore, piattaforma aerea, gru. FORNITURA DEL MOTORE 90kW ESCLUSA</t>
    </r>
  </si>
  <si>
    <r>
      <rPr>
        <b/>
        <sz val="14"/>
        <color theme="1"/>
        <rFont val="Calibri"/>
        <family val="2"/>
      </rPr>
      <t>PER QUALSIASI CARROPONTE</t>
    </r>
    <r>
      <rPr>
        <sz val="14"/>
        <color theme="1"/>
        <rFont val="Calibri"/>
        <family val="2"/>
      </rPr>
      <t>: Sostituzione da</t>
    </r>
    <r>
      <rPr>
        <b/>
        <sz val="14"/>
        <color theme="1"/>
        <rFont val="Calibri"/>
        <family val="2"/>
      </rPr>
      <t xml:space="preserve"> 1 a 5 carrelli porta festone</t>
    </r>
    <r>
      <rPr>
        <sz val="14"/>
        <color theme="1"/>
        <rFont val="Calibri"/>
        <family val="2"/>
      </rPr>
      <t xml:space="preserve"> per IPE 80 e IPE120  con o senza staffa di trascinamento (carrello condotto) incluso il ripristino del fissaggio dei cavi, l'ancoraggio degli stessi, della catena di trascinamento. L'importo è riferito al singolo carrello sostituito. FORNITURA ESCLUSA</t>
    </r>
  </si>
  <si>
    <r>
      <rPr>
        <b/>
        <sz val="14"/>
        <color theme="1"/>
        <rFont val="Calibri"/>
        <family val="2"/>
      </rPr>
      <t>PER QUALSIASI CARROPONTE</t>
    </r>
    <r>
      <rPr>
        <sz val="14"/>
        <color theme="1"/>
        <rFont val="Calibri"/>
        <family val="2"/>
      </rPr>
      <t>: Sostituzione da</t>
    </r>
    <r>
      <rPr>
        <b/>
        <sz val="14"/>
        <color theme="1"/>
        <rFont val="Calibri"/>
        <family val="2"/>
      </rPr>
      <t xml:space="preserve"> 6 a 50 carrelli porta festone</t>
    </r>
    <r>
      <rPr>
        <sz val="14"/>
        <color theme="1"/>
        <rFont val="Calibri"/>
        <family val="2"/>
      </rPr>
      <t xml:space="preserve"> per IPE 80 e IPE120  con o senza staffa di trascinamento (carrello condotto) incluso il ripristino del fissaggio dei cavi, l'ancoraggio degli stessi, della catena di trascinamento. L'importo è riferito al singolo carrello sostituito. FORNITURA ESCLUSA</t>
    </r>
  </si>
  <si>
    <r>
      <rPr>
        <b/>
        <sz val="14"/>
        <color theme="1"/>
        <rFont val="Calibri"/>
        <family val="2"/>
      </rPr>
      <t xml:space="preserve"> CARRIPONTE 700239A-700239B</t>
    </r>
    <r>
      <rPr>
        <sz val="14"/>
        <color theme="1"/>
        <rFont val="Calibri"/>
        <family val="2"/>
      </rPr>
      <t xml:space="preserve">: Sostituzione </t>
    </r>
    <r>
      <rPr>
        <b/>
        <sz val="14"/>
        <color theme="1"/>
        <rFont val="Calibri"/>
        <family val="2"/>
      </rPr>
      <t>accoppiatore magnetico Conductix tipo W codice BNA/1 WO/SL 5/3 TP080 + 4C080</t>
    </r>
    <r>
      <rPr>
        <sz val="14"/>
        <color theme="1"/>
        <rFont val="Calibri"/>
        <family val="2"/>
      </rPr>
      <t xml:space="preserve"> incluse le opere elettriche e meccaniche di smontaggio del motore elettrico, di disaccoppiamento dal riduttore dell'avvolgicavo. Inclusa la rimozione del giunto esistente, le regolazioni, le prove e quanto altro occorra alla messa in servizio. Incluso la movimentazione della macchina fino all'area di parcheggio (interna od esterna all'edificio di stoccaggio del combustibile) e le relative lavorazioni accessorie. FORNITURA E POSA IN OPERA</t>
    </r>
  </si>
  <si>
    <r>
      <rPr>
        <b/>
        <sz val="14"/>
        <color theme="1"/>
        <rFont val="Calibri"/>
        <family val="2"/>
      </rPr>
      <t>CARRIPONTI 13621-13622-13625-13626</t>
    </r>
    <r>
      <rPr>
        <sz val="14"/>
        <color theme="1"/>
        <rFont val="Calibri"/>
        <family val="2"/>
      </rPr>
      <t xml:space="preserve">: Sostituzione riduttore (scorrimento ponte o traslazione carrello) </t>
    </r>
    <r>
      <rPr>
        <b/>
        <sz val="14"/>
        <color theme="1"/>
        <rFont val="Calibri"/>
        <family val="2"/>
      </rPr>
      <t xml:space="preserve">STM PMF112/2-1/44,7-100B5-CAVO55 + ANTIVIBRANTE VKL PMF112 escluso il motore elettrico, </t>
    </r>
    <r>
      <rPr>
        <sz val="14"/>
        <color theme="1"/>
        <rFont val="Calibri"/>
        <family val="2"/>
      </rPr>
      <t>compreso movimentazione della macchina, sollevamento e messa in sicurezza durante le operazioni, distacco ed attacco di motore, accessori, encoder. Incluse le opere elettriche ed eventuale regolazione di encoder e verifica dei parametri analogici. Incluso trasporto dei materiali rimossi fino all'apposita area di stoccaggio o comunque secondo le indicazioni di Acea Ambiente. Fornitura+posa in opera (motore elettrico escluso) FORNITURA E POSA IN OPERA</t>
    </r>
  </si>
  <si>
    <r>
      <rPr>
        <b/>
        <sz val="14"/>
        <color theme="1"/>
        <rFont val="Calibri"/>
        <family val="2"/>
      </rPr>
      <t>CARRIPONTE 700239A-700239B-700192A</t>
    </r>
    <r>
      <rPr>
        <sz val="14"/>
        <color theme="1"/>
        <rFont val="Calibri"/>
        <family val="2"/>
      </rPr>
      <t xml:space="preserve">: Sostituzione di n.1 </t>
    </r>
    <r>
      <rPr>
        <b/>
        <sz val="14"/>
        <color theme="1"/>
        <rFont val="Calibri"/>
        <family val="2"/>
      </rPr>
      <t>carrello di trascinamento porta festone</t>
    </r>
    <r>
      <rPr>
        <sz val="14"/>
        <color theme="1"/>
        <rFont val="Calibri"/>
        <family val="2"/>
      </rPr>
      <t xml:space="preserve"> di trascinamento per IPE 120 (carrello di trascinamento) incluso il ripristino del fissaggio dei cavi, l'ancoraggio degli stessi, della catena di trascinamento. L'importo è riferito al singolo carrello sostituito. FORNITURA E POSA IN OPERA</t>
    </r>
  </si>
  <si>
    <r>
      <rPr>
        <b/>
        <sz val="14"/>
        <color theme="1"/>
        <rFont val="Calibri"/>
        <family val="2"/>
      </rPr>
      <t>CARRIPONTE 700239A-700239B-700192A</t>
    </r>
    <r>
      <rPr>
        <sz val="14"/>
        <color theme="1"/>
        <rFont val="Calibri"/>
        <family val="2"/>
      </rPr>
      <t xml:space="preserve">: Sostituzione </t>
    </r>
    <r>
      <rPr>
        <b/>
        <sz val="14"/>
        <color theme="1"/>
        <rFont val="Calibri"/>
        <family val="2"/>
      </rPr>
      <t>da 6 a 50  carrelli porta festone</t>
    </r>
    <r>
      <rPr>
        <sz val="14"/>
        <color theme="1"/>
        <rFont val="Calibri"/>
        <family val="2"/>
      </rPr>
      <t xml:space="preserve"> di trascinamento per IPE 120 (carrello condotto) incluso il ripristino del fissaggio dei cavi, l'ancoraggio degli stessi, della catena di trascinamento. L'importo è riferito al singolo carrello sostituito. FORNITURA E POSA IN OPERA</t>
    </r>
  </si>
  <si>
    <r>
      <rPr>
        <b/>
        <sz val="14"/>
        <color theme="1"/>
        <rFont val="Calibri"/>
        <family val="2"/>
      </rPr>
      <t>CARRIPONTE 700239A-700239B-700192A</t>
    </r>
    <r>
      <rPr>
        <sz val="14"/>
        <color theme="1"/>
        <rFont val="Calibri"/>
        <family val="2"/>
      </rPr>
      <t xml:space="preserve">: Sostituzione </t>
    </r>
    <r>
      <rPr>
        <b/>
        <sz val="14"/>
        <color theme="1"/>
        <rFont val="Calibri"/>
        <family val="2"/>
      </rPr>
      <t>da 1 a 5  carrelli porta festone</t>
    </r>
    <r>
      <rPr>
        <sz val="14"/>
        <color theme="1"/>
        <rFont val="Calibri"/>
        <family val="2"/>
      </rPr>
      <t xml:space="preserve"> di trascinamento per IPE 120 (carrello condotto) incluso il ripristino del fissaggio dei cavi, l'ancoraggio degli stessi, della catena di trascinamento. L'importo è riferito al singolo carrello sostituito. FORNITURA E POSA IN OPERA</t>
    </r>
  </si>
  <si>
    <r>
      <rPr>
        <b/>
        <sz val="14"/>
        <color theme="1"/>
        <rFont val="Calibri"/>
        <family val="2"/>
      </rPr>
      <t>CARRIPONTE 13621-13622-13623-13624-13625-13626-13627-13628</t>
    </r>
    <r>
      <rPr>
        <sz val="14"/>
        <color theme="1"/>
        <rFont val="Calibri"/>
        <family val="2"/>
      </rPr>
      <t xml:space="preserve">: Sostituzione </t>
    </r>
    <r>
      <rPr>
        <b/>
        <sz val="14"/>
        <color theme="1"/>
        <rFont val="Calibri"/>
        <family val="2"/>
      </rPr>
      <t>carrello festone trainante completo di staffa di trascinamento</t>
    </r>
    <r>
      <rPr>
        <sz val="14"/>
        <color theme="1"/>
        <rFont val="Calibri"/>
        <family val="2"/>
      </rPr>
      <t xml:space="preserve"> per IPE 80 con staffa di trascinamento (carrello condotto) incluso il ripristino del fissaggio dei cavi, l'ancoraggio degli stessi, della catena di trascinamento. L'importo è riferito al singolo carrello sostituito. FORNITURA E POSA IN OPERA   </t>
    </r>
  </si>
  <si>
    <r>
      <rPr>
        <b/>
        <sz val="14"/>
        <color theme="1"/>
        <rFont val="Calibri"/>
        <family val="2"/>
      </rPr>
      <t>CARRIPONTE 13621-13622-13623-13624-13625-13626-13627-13628</t>
    </r>
    <r>
      <rPr>
        <sz val="14"/>
        <color theme="1"/>
        <rFont val="Calibri"/>
        <family val="2"/>
      </rPr>
      <t xml:space="preserve">: Sostituzione </t>
    </r>
    <r>
      <rPr>
        <b/>
        <sz val="14"/>
        <color theme="1"/>
        <rFont val="Calibri"/>
        <family val="2"/>
      </rPr>
      <t>da 5 a 50 carrelli porta festone</t>
    </r>
    <r>
      <rPr>
        <sz val="14"/>
        <color theme="1"/>
        <rFont val="Calibri"/>
        <family val="2"/>
      </rPr>
      <t xml:space="preserve"> per IPE 80 con staffa di trascinamento (carrello condotto) incluso la rimozione del vecchio carrello, il ripristino del fissaggio dei cavi, l'ancoraggio degli stessi, della catena di trascinamento, le prove di funzionamento, L'importo è riferito al singolo carrello sostituito. FORNITURA E POSA IN OPERA</t>
    </r>
  </si>
  <si>
    <r>
      <rPr>
        <b/>
        <sz val="14"/>
        <color theme="1"/>
        <rFont val="Calibri"/>
        <family val="2"/>
      </rPr>
      <t>CARRIPONTE 13621-13622-13623-13624-13625-13626-13627-13628</t>
    </r>
    <r>
      <rPr>
        <sz val="14"/>
        <color theme="1"/>
        <rFont val="Calibri"/>
        <family val="2"/>
      </rPr>
      <t xml:space="preserve">: Sostituzione </t>
    </r>
    <r>
      <rPr>
        <b/>
        <sz val="14"/>
        <color theme="1"/>
        <rFont val="Calibri"/>
        <family val="2"/>
      </rPr>
      <t>da 1 a 5 carrelli porta festone</t>
    </r>
    <r>
      <rPr>
        <sz val="14"/>
        <color theme="1"/>
        <rFont val="Calibri"/>
        <family val="2"/>
      </rPr>
      <t xml:space="preserve"> per IPE 80 con staffa di trascinamento (carrello condotto) incluso il ripristino del fissaggio dei cavi, l'ancoraggio degli stessi, della catena di trascinamento. L'importo è riferito al singolo carrello sostituito. FORNITURA E POSA IN OPERA</t>
    </r>
  </si>
  <si>
    <r>
      <rPr>
        <b/>
        <sz val="14"/>
        <color theme="1"/>
        <rFont val="Calibri"/>
        <family val="2"/>
      </rPr>
      <t>PER QUALSIASI CARROPONTE</t>
    </r>
    <r>
      <rPr>
        <sz val="14"/>
        <color theme="1"/>
        <rFont val="Calibri"/>
        <family val="2"/>
      </rPr>
      <t>, Sostituzione di servoventole per motori ponte e carrello di qualsiasi tipo  incluso le opere elettriche per la rimozione della ventola esistente e l'installazione della nuova, il fissaggio al carter del motore, la ricostruzione eventuale di supporti danneggiati, il rimontaggio, le prove di funzionamento. FORNITURA ESCLUSA</t>
    </r>
  </si>
  <si>
    <r>
      <rPr>
        <b/>
        <sz val="14"/>
        <color theme="1"/>
        <rFont val="Calibri"/>
        <family val="2"/>
      </rPr>
      <t>CARRIPONTI 13621-13622-13625-13626:</t>
    </r>
    <r>
      <rPr>
        <sz val="14"/>
        <color theme="1"/>
        <rFont val="Calibri"/>
        <family val="2"/>
      </rPr>
      <t xml:space="preserve"> Sostituzione di </t>
    </r>
    <r>
      <rPr>
        <b/>
        <sz val="14"/>
        <color theme="1"/>
        <rFont val="Calibri"/>
        <family val="2"/>
      </rPr>
      <t>SERVOVENTILAZIONE PER MOTORE B.3 KW90 indipendentemente dalla marca, con servoventola KW 0,45 G.1340 V.230/400 A senza il cassone del motore</t>
    </r>
    <r>
      <rPr>
        <sz val="14"/>
        <color theme="1"/>
        <rFont val="Calibri"/>
        <family val="2"/>
      </rPr>
      <t>.incluso le opere elettriche per la rimozione della ventola esistente e l'installazione della nuova, il fissaggio al carter del motore, la ricostruzione eventuale di supporti danneggiati, il rimontaggio, le prove di funzionamento.Esclusa la fornitura del carter posteriore del motore. FORNITURA E POSA IN OPERA</t>
    </r>
  </si>
  <si>
    <r>
      <rPr>
        <b/>
        <sz val="14"/>
        <color theme="1"/>
        <rFont val="Calibri"/>
        <family val="2"/>
      </rPr>
      <t>CARRIPONTI 13621-13622-13625-13626:</t>
    </r>
    <r>
      <rPr>
        <sz val="14"/>
        <color theme="1"/>
        <rFont val="Calibri"/>
        <family val="2"/>
      </rPr>
      <t xml:space="preserve"> Sostituzione di SERVOVENTILAZIONE PER MOTORE B.3 KW90 di qualsiasi marca incluso le opere elettriche per la rimozione della ventola esistente, il fissaggio al carter del motore, la ricostruzione eventuale di supporti danneggiati, il rimontaggio, le prove di funzionamento.Esclusa la fornitura del carter posteriore del motore. FORNITURA ESCLUSA</t>
    </r>
  </si>
  <si>
    <r>
      <rPr>
        <b/>
        <sz val="14"/>
        <color theme="1"/>
        <rFont val="Calibri"/>
        <family val="2"/>
      </rPr>
      <t xml:space="preserve">CARRIPONTI 13621-13622-13625-13626: </t>
    </r>
    <r>
      <rPr>
        <sz val="14"/>
        <color theme="1"/>
        <rFont val="Calibri"/>
        <family val="2"/>
      </rPr>
      <t xml:space="preserve">Sostituzione VENTOLA </t>
    </r>
    <r>
      <rPr>
        <b/>
        <sz val="14"/>
        <color theme="1"/>
        <rFont val="Calibri"/>
        <family val="2"/>
      </rPr>
      <t>EBM-PAPST COD.R2E190-RA26-05 (</t>
    </r>
    <r>
      <rPr>
        <sz val="14"/>
        <color theme="1"/>
        <rFont val="Calibri"/>
        <family val="2"/>
      </rPr>
      <t>PER MOTORI TRASLAZIONE E SCORRIMENTO)</t>
    </r>
    <r>
      <rPr>
        <b/>
        <sz val="14"/>
        <color theme="1"/>
        <rFont val="Calibri"/>
        <family val="2"/>
      </rPr>
      <t xml:space="preserve"> </t>
    </r>
    <r>
      <rPr>
        <sz val="14"/>
        <color theme="1"/>
        <rFont val="Calibri"/>
        <family val="2"/>
      </rPr>
      <t>per motori Alectro Adda incluso tutte le opere elettriche per la rimozione della ventola esistente e l'installazione della nuova, il fissaggio al carter del motore, la ricostruzione eventuale di supporti danneggiati, il rimontaggio, le prove di funzionamento, la misurazione degli assorbimenti. FORNITURA E POSA IN OPERA</t>
    </r>
  </si>
  <si>
    <r>
      <rPr>
        <b/>
        <sz val="14"/>
        <color theme="1"/>
        <rFont val="Calibri"/>
        <family val="2"/>
      </rPr>
      <t xml:space="preserve">CARRIPONTI 13621-13622-13625-13626: </t>
    </r>
    <r>
      <rPr>
        <sz val="14"/>
        <color theme="1"/>
        <rFont val="Calibri"/>
        <family val="2"/>
      </rPr>
      <t>Sostituzione gruppo freno per motore autofrenante Electro Adda o similare 3kW 3PH, giri 1430 rpm cod. 3NFC100LFECCL -</t>
    </r>
    <r>
      <rPr>
        <b/>
        <sz val="14"/>
        <color theme="1"/>
        <rFont val="Calibri"/>
        <family val="2"/>
      </rPr>
      <t xml:space="preserve">  FRENO 230V</t>
    </r>
    <r>
      <rPr>
        <sz val="14"/>
        <color theme="1"/>
        <rFont val="Calibri"/>
        <family val="2"/>
      </rPr>
      <t xml:space="preserve"> comprese le opere per la rimozione del freno esistente, rimozione e ripristino di carter, ventola ri raffreddamento, accessori. Incluso tutte le opere accessorie ed elettriche. Regolazioni, prove di funzionamento. Fornitura e posa in opera</t>
    </r>
  </si>
  <si>
    <r>
      <rPr>
        <b/>
        <sz val="14"/>
        <color theme="1"/>
        <rFont val="Calibri"/>
        <family val="2"/>
      </rPr>
      <t>PER  QUALSIASI CARROPONTE:</t>
    </r>
    <r>
      <rPr>
        <sz val="14"/>
        <color theme="1"/>
        <rFont val="Calibri"/>
        <family val="2"/>
      </rPr>
      <t xml:space="preserve"> Sostituzione di gruppo freno per motore scorrimento ponte o traslazione carrello  di potenza fino a 3kW comprese le opere per la rimozione del freno esistente, l'installazione del nuovo freno, rimozione e ripristino di carter, ventola di raffreddamento, accessori. Incluso tutte le opere accessorie ed elettriche. Regolazioni, prove di funzionamento. Esclusa fornitura</t>
    </r>
  </si>
  <si>
    <r>
      <rPr>
        <b/>
        <sz val="14"/>
        <color theme="1"/>
        <rFont val="Calibri"/>
        <family val="2"/>
      </rPr>
      <t>CARRIPONTI 13621-13622-13625-13626</t>
    </r>
    <r>
      <rPr>
        <sz val="14"/>
        <color theme="1"/>
        <rFont val="Calibri"/>
        <family val="2"/>
      </rPr>
      <t xml:space="preserve">: Sostituzione freno di sollevamento a disco </t>
    </r>
    <r>
      <rPr>
        <b/>
        <sz val="14"/>
        <color theme="1"/>
        <rFont val="Calibri"/>
        <family val="2"/>
      </rPr>
      <t>GALVI PC71HYD201L-SS-AU-SWIO-HAN</t>
    </r>
    <r>
      <rPr>
        <sz val="14"/>
        <color theme="1"/>
        <rFont val="Calibri"/>
        <family val="2"/>
      </rPr>
      <t xml:space="preserve"> completo di ceppi di frenatura incluse le opere elettriche e meccaniche per la rimozione del giunto esistenti quali lo smontaggio e movimentazione del motore elettrico di sollevamento, il distacco dal giunto / riduttore ed ogni altra operazione occorrente a dare complementamento all'intervento di sostitozione.  Incluso il trasporto dei materiali rimossi fino all'apposita area di stoccaggio o comunque secondo le indicazioni di Acea Ambiente. Incluse le eventuali regolazioni necessarie, le prove a carico, le verifiche. Per modalità di installazione ovvero per regolazione e quanto altro occorra si faccia riferimento al manuale uso e manutenzione del componente. FORNITURA E POSA IN OPERA</t>
    </r>
  </si>
  <si>
    <r>
      <rPr>
        <b/>
        <sz val="14"/>
        <color theme="1"/>
        <rFont val="Calibri"/>
        <family val="2"/>
      </rPr>
      <t>CARRIPONTI 13621-13622-13625-13626</t>
    </r>
    <r>
      <rPr>
        <sz val="14"/>
        <color theme="1"/>
        <rFont val="Calibri"/>
        <family val="2"/>
      </rPr>
      <t xml:space="preserve">: Sostituzione motore (scorrimento ponte o traslazione carrello) </t>
    </r>
    <r>
      <rPr>
        <b/>
        <sz val="14"/>
        <color theme="1"/>
        <rFont val="Calibri"/>
        <family val="2"/>
      </rPr>
      <t xml:space="preserve">Elettroadda 3NFC100LFECCL-4 B5 autofrenante 3kW 1400rpm con freno DC 230V e servoventilazione </t>
    </r>
    <r>
      <rPr>
        <sz val="14"/>
        <color theme="1"/>
        <rFont val="Calibri"/>
        <family val="2"/>
      </rPr>
      <t xml:space="preserve"> (o similare) compreso movimentazione della macchina, rimozione del motore esistente e degli accessori quali servoventole e freni a disco associati, l'installazione del nuovo motore. Incluse le opere elettriche e l'eventuale regolazione di encoder e verifica dei parametri analogici.  Fornitura e posa in opera</t>
    </r>
  </si>
  <si>
    <r>
      <rPr>
        <b/>
        <sz val="14"/>
        <color theme="1"/>
        <rFont val="Calibri"/>
        <family val="2"/>
      </rPr>
      <t>CARRIPONTE 13623-13624-13627-13628</t>
    </r>
    <r>
      <rPr>
        <sz val="14"/>
        <color theme="1"/>
        <rFont val="Calibri"/>
        <family val="2"/>
      </rPr>
      <t xml:space="preserve"> Sostituzione giunto magnetico avvolgicavo CN=0,18 Ref. 450N015 Cod HA100006A comprese le opere elettriche e meccaniche di attacco e distacco dal motore e dal riduttore. FORNITURA E POSA IN OPERA</t>
    </r>
  </si>
  <si>
    <r>
      <rPr>
        <b/>
        <sz val="14"/>
        <color theme="1"/>
        <rFont val="Calibri"/>
        <family val="2"/>
      </rPr>
      <t>CARRIPONTI 13621-13622-13625-13626:</t>
    </r>
    <r>
      <rPr>
        <sz val="14"/>
        <color theme="1"/>
        <rFont val="Calibri"/>
        <family val="2"/>
      </rPr>
      <t xml:space="preserve"> Sostituzione giunto magnetico avvolgicavo CN=0,6 Ref. 450N066/1 ex 440N132 cod HA100001C comprese le opere elettriche e meccaniche di attacco e distacco dal motore e dal riduttore. FORNITURA E POSA IN OPERA</t>
    </r>
  </si>
  <si>
    <r>
      <rPr>
        <b/>
        <sz val="14"/>
        <color theme="1"/>
        <rFont val="Calibri"/>
        <family val="2"/>
      </rPr>
      <t>PER QUALSIASI CARROPONTE:</t>
    </r>
    <r>
      <rPr>
        <sz val="14"/>
        <color theme="1"/>
        <rFont val="Calibri"/>
        <family val="2"/>
      </rPr>
      <t xml:space="preserve"> Sostituzione di motore elettrico per traslazione carrello, scorrimento ponte, avvolgicavo, fino alla potenza di 10kW, di qualsiasi tipologia, indipendentemente dalla presenza di freni o ventole di raffreddamento. Incluse tutte le opere accessorie ed elettriche. Fornitura esclusa</t>
    </r>
  </si>
  <si>
    <r>
      <rPr>
        <b/>
        <sz val="14"/>
        <color theme="1"/>
        <rFont val="Calibri"/>
        <family val="2"/>
      </rPr>
      <t>PER QUALSIASI CARROPONTE</t>
    </r>
    <r>
      <rPr>
        <sz val="14"/>
        <color theme="1"/>
        <rFont val="Calibri"/>
        <family val="2"/>
      </rPr>
      <t>: Sostituzione segnalatore acustico per qualsiasi tipologia di carroponte (110Vac). Comprese le opere elettriche di distacco e attacco del nuovo. Fornitura e posa in opera</t>
    </r>
  </si>
  <si>
    <r>
      <rPr>
        <b/>
        <sz val="14"/>
        <color theme="1"/>
        <rFont val="Calibri"/>
        <family val="2"/>
      </rPr>
      <t>PER QUALSIASI CARROPONTE</t>
    </r>
    <r>
      <rPr>
        <sz val="14"/>
        <color theme="1"/>
        <rFont val="Calibri"/>
        <family val="2"/>
      </rPr>
      <t xml:space="preserve"> Sostituzione segnalatore visivo (lampeggiante) per qualsiasi tipologia di carroponte (110Vac). Comprese le opere elettriche di distacco e attacco del nuovo. Fornitura e posa in opera</t>
    </r>
  </si>
  <si>
    <r>
      <rPr>
        <b/>
        <sz val="14"/>
        <color theme="1"/>
        <rFont val="Calibri"/>
        <family val="2"/>
      </rPr>
      <t>PER QUALSIASI BENNA BIVALVE:</t>
    </r>
    <r>
      <rPr>
        <sz val="14"/>
        <color theme="1"/>
        <rFont val="Calibri"/>
        <family val="2"/>
      </rPr>
      <t xml:space="preserve"> Sostituzione di gruppo presa e spina su benna inclusa la fornitura dei frutti presa e frutti spina (parte potenza + parte segnale) incluso il rifacimento delle teste cavo, l'installazione di puntalini e capicorda, la rimozione degli elementi esistenti ed il riassemblaggio del tutto con i nuovi elementi. FORNITURA E POSA IN OPERA </t>
    </r>
  </si>
  <si>
    <r>
      <rPr>
        <b/>
        <sz val="14"/>
        <color theme="1"/>
        <rFont val="Calibri"/>
        <family val="2"/>
      </rPr>
      <t>PER QUALSIASI BENNA A POLIPO:</t>
    </r>
    <r>
      <rPr>
        <sz val="14"/>
        <color theme="1"/>
        <rFont val="Calibri"/>
        <family val="2"/>
      </rPr>
      <t xml:space="preserve"> Sostituzione di tutti i rulli su bozzello incluse le operazioni di rimozione dei rulli esistenti, le lubrificazioni, le verifiche relative allo scorrimento delle funi. Incluse le operazioni di movimentazione della macchina operatrice e dell'attrezzatura in area di parcheggio.</t>
    </r>
  </si>
  <si>
    <r>
      <rPr>
        <b/>
        <sz val="14"/>
        <color theme="1"/>
        <rFont val="Calibri"/>
        <family val="2"/>
      </rPr>
      <t xml:space="preserve">CARRIPONTI 13621-13622-13625-13626: </t>
    </r>
    <r>
      <rPr>
        <sz val="14"/>
        <color theme="1"/>
        <rFont val="Calibri"/>
        <family val="2"/>
      </rPr>
      <t>Sostituzione di ceppo freno (coppia) completo di guarnizione di attrito priva di amianto per argano di sollevamento. Incluse tutte le operazioni di rimozione dei ceppi esistenti, le regolazioni, le tarature, le prove.</t>
    </r>
  </si>
  <si>
    <r>
      <rPr>
        <b/>
        <sz val="14"/>
        <color theme="1"/>
        <rFont val="Calibri"/>
        <family val="2"/>
      </rPr>
      <t>CARRIPONTE 13623-13624-13627-13628</t>
    </r>
    <r>
      <rPr>
        <sz val="14"/>
        <color theme="1"/>
        <rFont val="Calibri"/>
        <family val="2"/>
      </rPr>
      <t xml:space="preserve"> Sostituzione motore elettrico avvolgicavo tipo SIEMENS 1LE10030EB422FA4 IE3 KW1,5 P4 230/400V B5 GR.90 comprese tutte le opere elettriche e meccaniche di sostituzione, la movimentazione della macchina, le prove, le regolazioni. Compreso la rimozione del motore esistente. FORNITURA E POSA IN OPERA.</t>
    </r>
  </si>
  <si>
    <r>
      <rPr>
        <b/>
        <sz val="14"/>
        <color theme="1"/>
        <rFont val="Calibri"/>
        <family val="2"/>
      </rPr>
      <t>PER QUALSIASI BENNA A POLIPO A SERVIZIO DEI CARRIPONTE 700239A 700239B:</t>
    </r>
    <r>
      <rPr>
        <sz val="14"/>
        <color theme="1"/>
        <rFont val="Calibri"/>
        <family val="2"/>
      </rPr>
      <t xml:space="preserve"> Sostituzione a banco di kit di tenuta completo (escluso le operazioni di smontaggio dal polipo) da eseguirsi su banco in loco o in officina comprensivo di raschiatori, guarnizioni, anelli di tenuta, anelli guida, come da consistenza riportata su manuale attrezzatura Euromec . Incluse tutte le operazioni di riassemblaggio, le prove. FORNITURA E POSA IN OPERA DEL KIT GUARNIZIONI E TENUTE.</t>
    </r>
  </si>
  <si>
    <r>
      <rPr>
        <b/>
        <sz val="14"/>
        <color theme="1"/>
        <rFont val="Calibri"/>
        <family val="2"/>
      </rPr>
      <t>PER QUALSIASI BENNA A POLIPO S37170110,210,310,410:</t>
    </r>
    <r>
      <rPr>
        <sz val="14"/>
        <color theme="1"/>
        <rFont val="Calibri"/>
        <family val="2"/>
      </rPr>
      <t xml:space="preserve"> Sostituzione a banco di kit di tenuta completo (escluso le operazioni di smontaggio dal polipo) da eseguirsi su banco in loco o in officina comprensivo di raschiatori, guarnizioni, anelli di tenuta, anelli guida, come da consistenza riportata su manuale attrezzatura Euromec pag. 42 di 69. Incluse tutte le operazioni di riassemblaggio, le prove. FORNITURA E POSA IN OPERA DEL KIT GUARNIZIONI E TENUTE.</t>
    </r>
  </si>
  <si>
    <t>Intervento di manutenzione ordinaria trimestrale per n.1 carroponte CSS (matr. 13621, 13622, 13625, 13626, 700239A, 700239B)</t>
  </si>
  <si>
    <t>Intervento di manutenzione ordinaria annuale per n.1 carroponte CSS (matr. 13621, 13622, 13625, 13626, 700239A, 700239B)</t>
  </si>
  <si>
    <t>Intervento di manutenzione ordinaria annuale per n.1 carroponte scorie (matr. 13623, 13627, 700192A).</t>
  </si>
  <si>
    <t>Intervento di manutenzione ordinaria trimestrale per n.1 carroponte scorie (matr. 13623, 13627, 700192A).</t>
  </si>
  <si>
    <t>Intervento di manutenzione ordinaria trimestrale per n.1 carroponte turbogeneratore (matr. 13624, 13628, 5398).</t>
  </si>
  <si>
    <t>Intervento di manutenzione ordinaria annuale per n.1 carroponte turbogeneratore (matr. 13624, 13628, 5398).</t>
  </si>
  <si>
    <t>Intervento di manutenzione ordinaria annuale per n.1 benna bivalve (matr. S25080110, 25080210, S25080309, S25080310, S25080410, S25080510, 951400).</t>
  </si>
  <si>
    <t>Intervento di manutenzione ordinaria trimestrale per n.1 benna bivalve (matr. S25080110, 25080210, S25080309, S25080310, S25080410, S25080510, 951400).</t>
  </si>
  <si>
    <t>Intervento di manutenzione ordinaria trimestrale per n.1 benna a polipo (matr. S37170110, S37170210, S37170310, S37170410, A230500, A230600) e mod. K.6530-08/630, K.6530-08/500.</t>
  </si>
  <si>
    <t>Intervento di manutenzione ordinaria annuale per n.1 benna a polipo (matr. S37170110, S37170210, S37170310, S37170410, A230500, A230600) e mod. K.6530-08/630, K.6530-08/500.</t>
  </si>
  <si>
    <r>
      <rPr>
        <b/>
        <sz val="14"/>
        <color theme="1"/>
        <rFont val="Calibri"/>
        <family val="2"/>
      </rPr>
      <t>PER QUALSIASI CARROPONTE</t>
    </r>
    <r>
      <rPr>
        <sz val="14"/>
        <color theme="1"/>
        <rFont val="Calibri"/>
        <family val="2"/>
      </rPr>
      <t xml:space="preserve">: </t>
    </r>
    <r>
      <rPr>
        <b/>
        <sz val="14"/>
        <color theme="1"/>
        <rFont val="Calibri"/>
        <family val="2"/>
      </rPr>
      <t>verifica della taratura del limitatore di carico</t>
    </r>
    <r>
      <rPr>
        <sz val="14"/>
        <color theme="1"/>
        <rFont val="Calibri"/>
        <family val="2"/>
      </rPr>
      <t>, compresiva del trasporto, la disponibilità in sito e la predisposizione di adeguate masse campione, con le relative attrezzature d’imbragaggio, in funzione della portata della gru;• le operazioni di distacco e attacco delle attrezzature presenti sulle macchine e quelle di attacco delle masse campione;• la predisposizione del cantiere per le prove nonché le lavorazioni accessorie per l’esecuzione (conduzione delle macchine operatrici in area di parcheggio); • le operazioni per la re-installazione e predisposizione per messa in servizio delle macchine operatrici che sono state oggetto di verifica;• le operazioni di verifica, taratura e regolazione dei dispositivi elettronici di pesatura;• l’emissione di reportistica e della documentazione di legge a conclusione delle verifiche.</t>
    </r>
  </si>
  <si>
    <r>
      <rPr>
        <b/>
        <sz val="14"/>
        <color theme="1"/>
        <rFont val="Calibri"/>
        <family val="2"/>
      </rPr>
      <t>PER QUALSIASI</t>
    </r>
    <r>
      <rPr>
        <sz val="14"/>
        <color theme="1"/>
        <rFont val="Calibri"/>
        <family val="2"/>
      </rPr>
      <t>: Sostituzione di encoder di qualsiasi tipologia comprese le operazioni di distacco e attacco dei cavi, le regolazioni, le prove (fornitura esclusa)</t>
    </r>
  </si>
  <si>
    <t xml:space="preserve">Servizio di teleassistenza per carriponte Meloni matr. 700239A e 700239B: implementazione del sistema di gestione remota su sistema di automazione esistente. Riferimento Art.2 - Punto C - Servizio di teleassistenza per carriponte 700239A e 700239B </t>
  </si>
  <si>
    <t xml:space="preserve">Servizio di teleassistenza per carriponte Officine Piccini matr. [13621 e 13622], [13625 e 13626]: implementazione del sistema di gestione remota su sistema di automazione esistente. Riferimento Art.2 - Punto C - Servizio di teleassistenza per carriponte 13621 e 13622 </t>
  </si>
  <si>
    <r>
      <rPr>
        <b/>
        <sz val="14"/>
        <color theme="1"/>
        <rFont val="Calibri"/>
        <family val="2"/>
      </rPr>
      <t>PER QUALSIASI CARROPONTE</t>
    </r>
    <r>
      <rPr>
        <sz val="14"/>
        <color theme="1"/>
        <rFont val="Calibri"/>
        <family val="2"/>
      </rPr>
      <t xml:space="preserve">. Sostituzione, configurazione, programmazione, prove di funzionamento di qualsiasi </t>
    </r>
    <r>
      <rPr>
        <b/>
        <sz val="14"/>
        <color theme="1"/>
        <rFont val="Calibri"/>
        <family val="2"/>
      </rPr>
      <t>inverter</t>
    </r>
    <r>
      <rPr>
        <sz val="14"/>
        <color theme="1"/>
        <rFont val="Calibri"/>
        <family val="2"/>
      </rPr>
      <t xml:space="preserve"> (ponte, carrello, argano), incluse tutte le opere accessorie ed elettriche. Incluso le verifiche preliminari, la diagnostica del componente guasto, le verifiche sui circuiti connessi (meggeratura delle linee di alimentazione). Verifiche e prove generali. FORNITURA DELL'INVERTER ESCLUSA.</t>
    </r>
  </si>
  <si>
    <t>Percentuale di sconto offerto sulle voci di elenco prezzi di cui al Bollettino Ufficiale Regione Lazio edizione 2022.</t>
  </si>
  <si>
    <t>Importo stanziato da Acea Ambiente con riferimento alle lavorazioni previste negli elenchi e prezzi del Bollettino Ufficiale della Regione Lazio edizione 2022 (incluse le voci inerenti i noli per carrelli elevatori, piattaforme elevatrici)</t>
  </si>
  <si>
    <t>FORNITURA DI RICAMBI - Riferimento ART. 2 - Punto C - Disciplinare Tecnico</t>
  </si>
  <si>
    <t>SERVIZIO DI TELEASSISTENZA TELEFONICA - Riferimento ART. 2 - Punto D - Disciplinare Tecnico</t>
  </si>
  <si>
    <t>Percentuale di sconto offerto sui listini dei produttori vigenti al momento della richiesta</t>
  </si>
  <si>
    <t>Fornitura ricambi</t>
  </si>
  <si>
    <t>Importo Triennale stanziato da Acea Ambiente
(non vincolante e non soggetto a ribasso)</t>
  </si>
  <si>
    <t>SCHEDA QUOTAZIONI</t>
  </si>
  <si>
    <t>ID.</t>
  </si>
  <si>
    <t>Totale ID.</t>
  </si>
  <si>
    <t>Prezzo unitario a base di gara al netto dello sconto percentuale offerto</t>
  </si>
  <si>
    <t>Sconto percentualeofferto  rispetto al prezzo unitario a base di gara</t>
  </si>
  <si>
    <t>R%</t>
  </si>
  <si>
    <t>N</t>
  </si>
  <si>
    <t>PU</t>
  </si>
  <si>
    <t>PUO = PU* (1-R%)</t>
  </si>
  <si>
    <t>Qt.</t>
  </si>
  <si>
    <t>PUO* QT</t>
  </si>
  <si>
    <t>IS</t>
  </si>
  <si>
    <t>IS * (1-R%)</t>
  </si>
  <si>
    <t>PB</t>
  </si>
  <si>
    <t>[PB * (1-R%)] *Qt.</t>
  </si>
  <si>
    <t>Importo stanziato per prestazioni d'opera da contabilizzare secondo le tariffe orarie previste dal Ministero del Lavoro e delle Politiche Sociali per il personale dipendente da imprese dell’industria metalmeccanica privata e della installazione di impianti incrementate del 20 % per spese generali e utili di impresa.</t>
  </si>
  <si>
    <t>Prezzo orario a base di gara</t>
  </si>
  <si>
    <t>Sconto percentuale offerto  rispetto al prezzo unitario a base di gara</t>
  </si>
  <si>
    <t>Prezzo orario a base di gara al netto dello sconto percentuale offerto</t>
  </si>
  <si>
    <t>PHO</t>
  </si>
  <si>
    <t>PHO * Qt.</t>
  </si>
  <si>
    <t xml:space="preserve">                                                                                                                                                   DESCRIZIONE DELLA PRESTAZIONE</t>
  </si>
  <si>
    <t>ITO</t>
  </si>
  <si>
    <t xml:space="preserve">                                                                             Oneri di sicurezza e per rischi interferenziali (non soggetti a ribasso)</t>
  </si>
  <si>
    <t>Totale ID.
(€)</t>
  </si>
  <si>
    <t>Il presente modello di offerta economica, debitamente compilato, dovrà essere firmato digitalmente secondo quanto indicato dal disciplinare di gara ed inserito nell'apposita sezione presente nella risposta economica del portale acquisti.</t>
  </si>
  <si>
    <r>
      <t xml:space="preserve">La mancata quotazione di una o più voci di cui alla suddetta SCHEDA QUOTAZIONI comporterà la non ammissione alla graduatoria di gara dell'offeta presentata. </t>
    </r>
    <r>
      <rPr>
        <u/>
        <sz val="14"/>
        <color theme="1"/>
        <rFont val="Calibri"/>
        <family val="2"/>
        <scheme val="minor"/>
      </rPr>
      <t xml:space="preserve">Per mancata quotazione si intende: </t>
    </r>
    <r>
      <rPr>
        <b/>
        <u/>
        <sz val="14"/>
        <color theme="1"/>
        <rFont val="Calibri"/>
        <family val="2"/>
        <scheme val="minor"/>
      </rPr>
      <t xml:space="preserve">cella di colore giallo vuota.
</t>
    </r>
    <r>
      <rPr>
        <sz val="14"/>
        <color theme="1"/>
        <rFont val="Calibri"/>
        <family val="2"/>
        <scheme val="minor"/>
      </rPr>
      <t xml:space="preserve">L'inserimento del numero 0 (zero) in corrispondenza di una o più voci oggetto di quotazione a ribasso percentuale, equivale a </t>
    </r>
    <r>
      <rPr>
        <u/>
        <sz val="14"/>
        <color theme="1"/>
        <rFont val="Calibri"/>
        <family val="2"/>
        <scheme val="minor"/>
      </rPr>
      <t>ribasso percentuale offerto uguale a 0 (zero).</t>
    </r>
  </si>
  <si>
    <t>SCHEDA QUOTAZIONI: obbligo di compilazione di tutte le voci di cui alle celle evidenziate in giallo.</t>
  </si>
  <si>
    <t xml:space="preserve">IMPORTO TOTALE OFFERTO (SUBTOT. 1 + SUBTOT. 2 + SUBTOT. 3 + Totale Id. 66 +  Totale Id. 73) </t>
  </si>
  <si>
    <t>SUBTOT. 3</t>
  </si>
  <si>
    <t>SUBTOT. 2</t>
  </si>
  <si>
    <t>SUBTOT. 2 (∑ DA Totale ID. 11 a Totale ID.65)</t>
  </si>
  <si>
    <t>SUBTOT. 1 (∑ DA Totale ID. 1 a Totale ID.10)</t>
  </si>
  <si>
    <t>SUBTOT. 1</t>
  </si>
  <si>
    <t>SUBTOT. 3 (∑ DA Totale ID. 67 a Totale ID.72)</t>
  </si>
  <si>
    <r>
      <t xml:space="preserve">L'importo di cui alla voce ID </t>
    </r>
    <r>
      <rPr>
        <b/>
        <sz val="14"/>
        <color theme="1"/>
        <rFont val="Calibri"/>
        <family val="2"/>
        <scheme val="minor"/>
      </rPr>
      <t xml:space="preserve">IMPORTO TOTALE OFFERTO (SUBTOT. 1 + SUBTOT 2+ SUBTOT 3 + Totale ID. 66 + Totale ID. 73) </t>
    </r>
    <r>
      <rPr>
        <sz val="14"/>
        <color theme="1"/>
        <rFont val="Calibri"/>
        <family val="2"/>
        <scheme val="minor"/>
      </rPr>
      <t>della Scheda quotazioni</t>
    </r>
    <r>
      <rPr>
        <b/>
        <sz val="14"/>
        <color theme="1"/>
        <rFont val="Calibri"/>
        <family val="2"/>
        <scheme val="minor"/>
      </rPr>
      <t xml:space="preserve">, </t>
    </r>
    <r>
      <rPr>
        <sz val="14"/>
        <color theme="1"/>
        <rFont val="Calibri"/>
        <family val="2"/>
        <scheme val="minor"/>
      </rPr>
      <t>dovrà essere inserito nell'apposito campo a video presente nella risposta economica del portale acquisti.</t>
    </r>
  </si>
  <si>
    <r>
      <t>Il presente modello di offerta economica dovrà essere restituito in formato EXCEL.</t>
    </r>
    <r>
      <rPr>
        <b/>
        <sz val="14"/>
        <color theme="0"/>
        <rFont val="Calibri"/>
        <family val="2"/>
        <scheme val="minor"/>
      </rPr>
      <t xml:space="preserve"> Non convertire in pdf.</t>
    </r>
  </si>
  <si>
    <t>MODELLO DI OFFERTA ECONOMICA GARA N. 3410/EBE</t>
  </si>
  <si>
    <t>MODELLO DI OFFERTA ECONOMICA - GARA N. 3410/EBE 
ISTRUZIONI PER LA COMPILAZIONE</t>
  </si>
  <si>
    <t>3410/EBE</t>
  </si>
  <si>
    <t>IL CONCORRENTE (inserire la ragione sociale)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</si>
</sst>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quot;€&quot;\ #,##0.00"/>
    <numFmt numFmtId="166" formatCode="&quot;€ &quot;#,##0.00"/>
    <numFmt numFmtId="167" formatCode="_-[$€]\ * #,##0.00_-;\-[$€]\ * #,##0.00_-;_-[$€]\ * &quot;-&quot;??_-;_-@_-"/>
  </numFmts>
  <fonts count="28" x14ac:knownFonts="1">
    <font>
      <sz val="11"/>
      <color theme="1"/>
      <name val="Calibri"/>
      <family val="2"/>
      <scheme val="minor"/>
    </font>
    <font>
      <b/>
      <sz val="14"/>
      <color theme="1"/>
      <name val="Calibri"/>
      <family val="2"/>
      <scheme val="minor"/>
    </font>
    <font>
      <sz val="14"/>
      <color theme="1"/>
      <name val="Calibri"/>
      <family val="2"/>
    </font>
    <font>
      <sz val="11"/>
      <color theme="1"/>
      <name val="Calibri"/>
      <family val="2"/>
      <scheme val="minor"/>
    </font>
    <font>
      <sz val="11"/>
      <color indexed="8"/>
      <name val="Calibri"/>
      <family val="2"/>
      <charset val="1"/>
    </font>
    <font>
      <sz val="10"/>
      <name val="Arial"/>
      <family val="2"/>
      <charset val="1"/>
    </font>
    <font>
      <b/>
      <sz val="10"/>
      <name val="Arial"/>
      <family val="2"/>
    </font>
    <font>
      <sz val="10"/>
      <name val="Arial"/>
      <family val="2"/>
    </font>
    <font>
      <b/>
      <sz val="16"/>
      <color theme="1"/>
      <name val="Calibri"/>
      <family val="2"/>
      <scheme val="minor"/>
    </font>
    <font>
      <sz val="12"/>
      <name val="Calibri"/>
      <family val="2"/>
    </font>
    <font>
      <sz val="9"/>
      <name val="Calibri"/>
      <family val="2"/>
    </font>
    <font>
      <b/>
      <sz val="11"/>
      <name val="Calibri"/>
      <family val="2"/>
    </font>
    <font>
      <sz val="14"/>
      <color indexed="8"/>
      <name val="Calibri"/>
      <family val="2"/>
      <charset val="1"/>
    </font>
    <font>
      <sz val="10"/>
      <name val="Arial"/>
      <family val="2"/>
    </font>
    <font>
      <b/>
      <sz val="11"/>
      <color theme="1"/>
      <name val="Calibri"/>
      <family val="2"/>
      <scheme val="minor"/>
    </font>
    <font>
      <b/>
      <sz val="14"/>
      <color theme="1"/>
      <name val="Calibri"/>
      <family val="2"/>
    </font>
    <font>
      <sz val="11"/>
      <name val="Calibri"/>
      <family val="2"/>
    </font>
    <font>
      <b/>
      <sz val="16"/>
      <color theme="1"/>
      <name val="Calibri"/>
      <family val="2"/>
    </font>
    <font>
      <sz val="14"/>
      <color theme="1"/>
      <name val="Calibri"/>
      <family val="2"/>
      <scheme val="minor"/>
    </font>
    <font>
      <b/>
      <sz val="12"/>
      <name val="Calibri"/>
      <family val="2"/>
    </font>
    <font>
      <sz val="16"/>
      <color theme="1"/>
      <name val="Calibri"/>
      <family val="2"/>
    </font>
    <font>
      <sz val="12"/>
      <color theme="1"/>
      <name val="Calibri"/>
      <family val="2"/>
    </font>
    <font>
      <u/>
      <sz val="14"/>
      <color theme="1"/>
      <name val="Calibri"/>
      <family val="2"/>
      <scheme val="minor"/>
    </font>
    <font>
      <b/>
      <u/>
      <sz val="14"/>
      <color theme="1"/>
      <name val="Calibri"/>
      <family val="2"/>
      <scheme val="minor"/>
    </font>
    <font>
      <sz val="14"/>
      <name val="Calibri"/>
      <family val="2"/>
    </font>
    <font>
      <sz val="14"/>
      <color theme="0"/>
      <name val="Calibri"/>
      <family val="2"/>
      <scheme val="minor"/>
    </font>
    <font>
      <b/>
      <sz val="14"/>
      <color theme="0"/>
      <name val="Calibri"/>
      <family val="2"/>
      <scheme val="minor"/>
    </font>
    <font>
      <b/>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mediumGray"/>
    </fill>
    <fill>
      <patternFill patternType="solid">
        <fgColor rgb="FFC00000"/>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7">
    <xf numFmtId="0" fontId="0" fillId="0" borderId="0"/>
    <xf numFmtId="9" fontId="3" fillId="0" borderId="0" applyFont="0" applyFill="0" applyBorder="0" applyAlignment="0" applyProtection="0"/>
    <xf numFmtId="0" fontId="4" fillId="0" borderId="0"/>
    <xf numFmtId="0" fontId="5" fillId="0" borderId="0"/>
    <xf numFmtId="164" fontId="6" fillId="0" borderId="0" applyFill="0" applyBorder="0" applyAlignment="0" applyProtection="0"/>
    <xf numFmtId="0" fontId="7" fillId="0" borderId="0"/>
    <xf numFmtId="167" fontId="13" fillId="0" borderId="0" applyFont="0" applyFill="0" applyBorder="0" applyAlignment="0" applyProtection="0"/>
  </cellStyleXfs>
  <cellXfs count="83">
    <xf numFmtId="0" fontId="0" fillId="0" borderId="0" xfId="0"/>
    <xf numFmtId="0" fontId="1" fillId="0" borderId="0" xfId="0" applyFont="1" applyAlignment="1">
      <alignment vertical="center"/>
    </xf>
    <xf numFmtId="165" fontId="2" fillId="0" borderId="0" xfId="0" applyNumberFormat="1" applyFont="1" applyAlignment="1">
      <alignment horizontal="center" vertical="center" wrapText="1"/>
    </xf>
    <xf numFmtId="3"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5" fontId="2" fillId="0" borderId="7" xfId="0" applyNumberFormat="1" applyFont="1" applyBorder="1" applyAlignment="1">
      <alignment horizontal="center" vertical="center" wrapText="1"/>
    </xf>
    <xf numFmtId="3" fontId="2" fillId="0" borderId="7"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0" borderId="1" xfId="0" applyBorder="1" applyAlignment="1">
      <alignment horizontal="center" vertical="center"/>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7" xfId="0" applyBorder="1" applyAlignment="1">
      <alignment horizontal="center" vertical="center"/>
    </xf>
    <xf numFmtId="165" fontId="20"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0" fontId="10"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7" xfId="0" applyFont="1" applyBorder="1" applyAlignment="1">
      <alignment horizontal="center" vertical="center" wrapText="1"/>
    </xf>
    <xf numFmtId="9" fontId="2" fillId="3" borderId="12" xfId="1" applyFont="1" applyFill="1" applyBorder="1" applyAlignment="1" applyProtection="1">
      <alignment horizontal="center" vertical="center" wrapText="1"/>
      <protection locked="0"/>
    </xf>
    <xf numFmtId="9" fontId="2" fillId="3" borderId="7" xfId="1"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2" fontId="2" fillId="4" borderId="7" xfId="0" applyNumberFormat="1" applyFont="1" applyFill="1" applyBorder="1" applyAlignment="1">
      <alignment horizontal="center" vertical="center" wrapText="1"/>
    </xf>
    <xf numFmtId="0" fontId="16" fillId="4" borderId="1" xfId="0" applyFont="1" applyFill="1" applyBorder="1" applyAlignment="1">
      <alignment horizontal="center" vertical="center" wrapText="1"/>
    </xf>
    <xf numFmtId="165" fontId="8" fillId="0" borderId="1" xfId="0" applyNumberFormat="1" applyFont="1" applyBorder="1" applyAlignment="1">
      <alignment horizontal="center" vertical="center"/>
    </xf>
    <xf numFmtId="165" fontId="21"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18" fillId="0" borderId="0" xfId="0" applyFont="1" applyAlignment="1">
      <alignment wrapText="1"/>
    </xf>
    <xf numFmtId="0" fontId="18" fillId="0" borderId="1" xfId="0" applyFont="1" applyBorder="1" applyAlignment="1">
      <alignment vertical="center" wrapText="1"/>
    </xf>
    <xf numFmtId="0" fontId="1" fillId="0" borderId="1" xfId="0" applyFont="1" applyBorder="1" applyAlignment="1">
      <alignment horizontal="center" vertical="center" wrapText="1"/>
    </xf>
    <xf numFmtId="9" fontId="2" fillId="3" borderId="1" xfId="1" applyFont="1" applyFill="1" applyBorder="1" applyAlignment="1" applyProtection="1">
      <alignment horizontal="center" vertical="center" wrapText="1"/>
      <protection locked="0"/>
    </xf>
    <xf numFmtId="3" fontId="24" fillId="0" borderId="1" xfId="0" applyNumberFormat="1" applyFont="1" applyBorder="1" applyAlignment="1">
      <alignment horizontal="center" vertical="center" wrapText="1"/>
    </xf>
    <xf numFmtId="0" fontId="25" fillId="5" borderId="1" xfId="0" applyFont="1" applyFill="1" applyBorder="1" applyAlignment="1">
      <alignment vertical="center" wrapText="1"/>
    </xf>
    <xf numFmtId="0" fontId="17"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7" xfId="0" applyFont="1" applyBorder="1" applyAlignment="1">
      <alignment horizontal="left" vertical="center" wrapText="1"/>
    </xf>
    <xf numFmtId="0" fontId="10"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1" fillId="0" borderId="1" xfId="0" applyFont="1" applyBorder="1" applyAlignment="1">
      <alignment horizontal="right" vertical="center" wrapText="1"/>
    </xf>
    <xf numFmtId="0" fontId="2" fillId="2" borderId="1" xfId="0" applyFont="1" applyFill="1" applyBorder="1" applyAlignment="1">
      <alignment horizontal="left" vertical="center" wrapText="1"/>
    </xf>
    <xf numFmtId="3" fontId="2" fillId="2"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7" xfId="0" applyFont="1" applyBorder="1" applyAlignment="1">
      <alignment horizontal="center" vertical="center" wrapText="1"/>
    </xf>
    <xf numFmtId="0" fontId="0" fillId="0" borderId="7" xfId="0" applyBorder="1" applyAlignment="1">
      <alignment horizontal="center" vertical="center" wrapText="1"/>
    </xf>
    <xf numFmtId="0" fontId="2" fillId="0" borderId="1" xfId="0" applyFont="1" applyBorder="1" applyAlignment="1">
      <alignment horizontal="center" vertical="center" wrapText="1"/>
    </xf>
    <xf numFmtId="165"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165" fontId="2" fillId="0" borderId="7" xfId="0" applyNumberFormat="1" applyFont="1" applyBorder="1" applyAlignment="1">
      <alignment horizontal="center" vertical="center" wrapText="1"/>
    </xf>
    <xf numFmtId="166" fontId="12" fillId="0" borderId="1" xfId="2" applyNumberFormat="1" applyFont="1" applyBorder="1" applyAlignment="1">
      <alignment horizontal="center" vertical="center"/>
    </xf>
    <xf numFmtId="3" fontId="2" fillId="0" borderId="1" xfId="0" applyNumberFormat="1" applyFont="1" applyBorder="1" applyAlignment="1">
      <alignment horizontal="center" vertical="center" wrapText="1"/>
    </xf>
    <xf numFmtId="9" fontId="2" fillId="3" borderId="1" xfId="1" applyFont="1" applyFill="1" applyBorder="1" applyAlignment="1" applyProtection="1">
      <alignment horizontal="center" vertical="center" wrapText="1"/>
      <protection locked="0"/>
    </xf>
    <xf numFmtId="9" fontId="2" fillId="3" borderId="2" xfId="1" applyFont="1" applyFill="1" applyBorder="1" applyAlignment="1" applyProtection="1">
      <alignment horizontal="center" vertical="center" wrapText="1"/>
      <protection locked="0"/>
    </xf>
    <xf numFmtId="9" fontId="2" fillId="3" borderId="3" xfId="1"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8" fillId="0" borderId="1" xfId="0" applyFont="1" applyBorder="1" applyAlignment="1">
      <alignment horizontal="center"/>
    </xf>
    <xf numFmtId="0" fontId="19" fillId="0" borderId="1" xfId="0" applyFont="1" applyBorder="1" applyAlignment="1">
      <alignment horizontal="center" vertical="center" wrapText="1"/>
    </xf>
    <xf numFmtId="0" fontId="8" fillId="0" borderId="1" xfId="0" applyFont="1" applyBorder="1" applyAlignment="1" applyProtection="1">
      <alignment horizontal="center" vertical="center"/>
      <protection hidden="1"/>
    </xf>
    <xf numFmtId="0" fontId="11" fillId="0" borderId="7"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1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8"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9" fontId="2" fillId="3" borderId="4" xfId="1" applyFont="1" applyFill="1" applyBorder="1" applyAlignment="1" applyProtection="1">
      <alignment horizontal="center" vertical="center" wrapText="1"/>
      <protection locked="0"/>
    </xf>
    <xf numFmtId="9" fontId="2" fillId="3" borderId="6" xfId="1" applyFont="1" applyFill="1" applyBorder="1" applyAlignment="1" applyProtection="1">
      <alignment horizontal="center" vertical="center" wrapText="1"/>
      <protection locked="0"/>
    </xf>
    <xf numFmtId="0" fontId="27" fillId="0" borderId="1" xfId="0" applyFont="1" applyBorder="1" applyAlignment="1">
      <alignment horizontal="right" vertical="center" indent="4"/>
    </xf>
    <xf numFmtId="0" fontId="27" fillId="6" borderId="1" xfId="0" applyFont="1" applyFill="1" applyBorder="1" applyAlignment="1" applyProtection="1">
      <alignment horizontal="center" vertical="center"/>
      <protection locked="0"/>
    </xf>
  </cellXfs>
  <cellStyles count="7">
    <cellStyle name="Euro" xfId="6" xr:uid="{00000000-0005-0000-0000-000000000000}"/>
    <cellStyle name="Excel Built-in Normal" xfId="2" xr:uid="{00000000-0005-0000-0000-000001000000}"/>
    <cellStyle name="Excel Built-in Normal 1" xfId="3" xr:uid="{00000000-0005-0000-0000-000002000000}"/>
    <cellStyle name="Normale" xfId="0" builtinId="0"/>
    <cellStyle name="Normale 2" xfId="5" xr:uid="{00000000-0005-0000-0000-000004000000}"/>
    <cellStyle name="Percentuale" xfId="1" builtinId="5"/>
    <cellStyle name="Valuta 2" xfId="4" xr:uid="{00000000-0005-0000-0000-000006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B1473-DAB2-4E74-8AE9-1B1128E50B35}">
  <dimension ref="A1:A7"/>
  <sheetViews>
    <sheetView showGridLines="0" zoomScaleNormal="100" workbookViewId="0">
      <selection activeCell="A3" sqref="A3"/>
    </sheetView>
  </sheetViews>
  <sheetFormatPr defaultColWidth="9.140625" defaultRowHeight="18.75" x14ac:dyDescent="0.3"/>
  <cols>
    <col min="1" max="1" width="142.85546875" style="29" customWidth="1"/>
    <col min="2" max="16384" width="9.140625" style="29"/>
  </cols>
  <sheetData>
    <row r="1" spans="1:1" ht="37.5" x14ac:dyDescent="0.3">
      <c r="A1" s="31" t="s">
        <v>139</v>
      </c>
    </row>
    <row r="2" spans="1:1" ht="29.25" customHeight="1" x14ac:dyDescent="0.3">
      <c r="A2" s="30" t="s">
        <v>128</v>
      </c>
    </row>
    <row r="3" spans="1:1" ht="84" customHeight="1" x14ac:dyDescent="0.3">
      <c r="A3" s="30" t="s">
        <v>127</v>
      </c>
    </row>
    <row r="4" spans="1:1" ht="48.75" customHeight="1" x14ac:dyDescent="0.3">
      <c r="A4" s="30" t="s">
        <v>136</v>
      </c>
    </row>
    <row r="5" spans="1:1" ht="52.5" customHeight="1" x14ac:dyDescent="0.3">
      <c r="A5" s="30" t="s">
        <v>126</v>
      </c>
    </row>
    <row r="6" spans="1:1" ht="51.75" customHeight="1" x14ac:dyDescent="0.3">
      <c r="A6" s="30" t="s">
        <v>140</v>
      </c>
    </row>
    <row r="7" spans="1:1" ht="38.25" customHeight="1" x14ac:dyDescent="0.3">
      <c r="A7" s="34" t="s">
        <v>137</v>
      </c>
    </row>
  </sheetData>
  <sheetProtection algorithmName="SHA-512" hashValue="ZKYPKZMaMynyTVO84DEcTygqm45/ZvWpqC31JKd5cUAMoO9LVIAS79siQp3O9xfauyUekzrXtjfAXecvZPnSUw==" saltValue="GmGoUogM8m7bTNHxt0OQJg==" spinCount="100000" sheet="1" objects="1" scenarios="1" selectLockedCells="1" selectUnlockedCells="1"/>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6"/>
  <sheetViews>
    <sheetView showGridLines="0" tabSelected="1" topLeftCell="C100" zoomScale="93" zoomScaleNormal="93" zoomScaleSheetLayoutView="70" workbookViewId="0">
      <selection activeCell="D106" sqref="D106:I106"/>
    </sheetView>
  </sheetViews>
  <sheetFormatPr defaultColWidth="9.140625" defaultRowHeight="15" x14ac:dyDescent="0.25"/>
  <cols>
    <col min="1" max="1" width="18" customWidth="1"/>
    <col min="2" max="2" width="27.5703125" customWidth="1"/>
    <col min="3" max="3" width="134.7109375" customWidth="1"/>
    <col min="4" max="6" width="15.7109375" customWidth="1"/>
    <col min="7" max="8" width="23.42578125" customWidth="1"/>
    <col min="9" max="10" width="32.85546875" customWidth="1"/>
    <col min="11" max="11" width="27.28515625" customWidth="1"/>
    <col min="12" max="12" width="40.28515625" customWidth="1"/>
    <col min="15" max="15" width="39.5703125" customWidth="1"/>
  </cols>
  <sheetData>
    <row r="1" spans="1:10" ht="21" x14ac:dyDescent="0.35">
      <c r="A1" s="57" t="s">
        <v>138</v>
      </c>
      <c r="B1" s="57"/>
      <c r="C1" s="57"/>
      <c r="D1" s="57"/>
      <c r="E1" s="57"/>
      <c r="F1" s="57"/>
      <c r="G1" s="57"/>
      <c r="H1" s="57"/>
      <c r="I1" s="57"/>
    </row>
    <row r="2" spans="1:10" ht="21" x14ac:dyDescent="0.35">
      <c r="A2" s="57" t="s">
        <v>101</v>
      </c>
      <c r="B2" s="57"/>
      <c r="C2" s="57"/>
      <c r="D2" s="57"/>
      <c r="E2" s="57"/>
      <c r="F2" s="57"/>
      <c r="G2" s="57"/>
      <c r="H2" s="57"/>
      <c r="I2" s="57"/>
    </row>
    <row r="3" spans="1:10" ht="30" customHeight="1" x14ac:dyDescent="0.25">
      <c r="A3" s="59" t="s">
        <v>20</v>
      </c>
      <c r="B3" s="59"/>
      <c r="C3" s="59"/>
      <c r="D3" s="59"/>
      <c r="E3" s="59"/>
      <c r="F3" s="59"/>
      <c r="G3" s="59"/>
      <c r="H3" s="59"/>
      <c r="I3" s="59"/>
    </row>
    <row r="4" spans="1:10" ht="49.5" customHeight="1" x14ac:dyDescent="0.25">
      <c r="A4" s="60" t="s">
        <v>102</v>
      </c>
      <c r="B4" s="63" t="s">
        <v>2</v>
      </c>
      <c r="C4" s="64"/>
      <c r="D4" s="9" t="s">
        <v>25</v>
      </c>
      <c r="E4" s="9" t="s">
        <v>7</v>
      </c>
      <c r="F4" s="9" t="s">
        <v>3</v>
      </c>
      <c r="G4" s="9" t="s">
        <v>105</v>
      </c>
      <c r="H4" s="9" t="s">
        <v>104</v>
      </c>
      <c r="I4" s="10" t="s">
        <v>103</v>
      </c>
      <c r="J4" s="2"/>
    </row>
    <row r="5" spans="1:10" ht="18.75" customHeight="1" x14ac:dyDescent="0.25">
      <c r="A5" s="61"/>
      <c r="B5" s="65"/>
      <c r="C5" s="66"/>
      <c r="D5" s="69" t="s">
        <v>107</v>
      </c>
      <c r="E5" s="19" t="s">
        <v>6</v>
      </c>
      <c r="F5" s="16" t="s">
        <v>11</v>
      </c>
      <c r="G5" s="16" t="s">
        <v>106</v>
      </c>
      <c r="H5" s="16" t="s">
        <v>11</v>
      </c>
      <c r="I5" s="16" t="s">
        <v>1</v>
      </c>
    </row>
    <row r="6" spans="1:10" ht="18.75" customHeight="1" x14ac:dyDescent="0.25">
      <c r="A6" s="62"/>
      <c r="B6" s="67"/>
      <c r="C6" s="68"/>
      <c r="D6" s="70"/>
      <c r="E6" s="16" t="s">
        <v>110</v>
      </c>
      <c r="F6" s="16" t="s">
        <v>108</v>
      </c>
      <c r="G6" s="18" t="s">
        <v>106</v>
      </c>
      <c r="H6" s="17" t="s">
        <v>109</v>
      </c>
      <c r="I6" s="16" t="s">
        <v>111</v>
      </c>
    </row>
    <row r="7" spans="1:10" ht="47.25" customHeight="1" x14ac:dyDescent="0.25">
      <c r="A7" s="8">
        <v>1</v>
      </c>
      <c r="B7" s="36" t="s">
        <v>79</v>
      </c>
      <c r="C7" s="36"/>
      <c r="D7" s="3">
        <v>6</v>
      </c>
      <c r="E7" s="3">
        <v>54</v>
      </c>
      <c r="F7" s="4">
        <v>1620</v>
      </c>
      <c r="G7" s="20">
        <v>0</v>
      </c>
      <c r="H7" s="4">
        <f>F7*(1-G7)</f>
        <v>1620</v>
      </c>
      <c r="I7" s="4">
        <f>H7*E7</f>
        <v>87480</v>
      </c>
      <c r="J7" s="2"/>
    </row>
    <row r="8" spans="1:10" ht="47.25" customHeight="1" x14ac:dyDescent="0.25">
      <c r="A8" s="8">
        <v>2</v>
      </c>
      <c r="B8" s="36" t="s">
        <v>80</v>
      </c>
      <c r="C8" s="36"/>
      <c r="D8" s="3">
        <v>6</v>
      </c>
      <c r="E8" s="3">
        <v>18</v>
      </c>
      <c r="F8" s="4">
        <v>4050</v>
      </c>
      <c r="G8" s="32">
        <v>0</v>
      </c>
      <c r="H8" s="4">
        <f t="shared" ref="H8:H16" si="0">F8*(1-G8)</f>
        <v>4050</v>
      </c>
      <c r="I8" s="4">
        <f t="shared" ref="I8:I16" si="1">H8*E8</f>
        <v>72900</v>
      </c>
      <c r="J8" s="2"/>
    </row>
    <row r="9" spans="1:10" ht="47.25" customHeight="1" x14ac:dyDescent="0.25">
      <c r="A9" s="8">
        <v>3</v>
      </c>
      <c r="B9" s="36" t="s">
        <v>82</v>
      </c>
      <c r="C9" s="36"/>
      <c r="D9" s="3">
        <v>3</v>
      </c>
      <c r="E9" s="3">
        <v>27</v>
      </c>
      <c r="F9" s="4">
        <v>720</v>
      </c>
      <c r="G9" s="32">
        <v>0</v>
      </c>
      <c r="H9" s="4">
        <f t="shared" si="0"/>
        <v>720</v>
      </c>
      <c r="I9" s="4">
        <f t="shared" si="1"/>
        <v>19440</v>
      </c>
      <c r="J9" s="2"/>
    </row>
    <row r="10" spans="1:10" ht="47.25" customHeight="1" x14ac:dyDescent="0.25">
      <c r="A10" s="8">
        <v>4</v>
      </c>
      <c r="B10" s="36" t="s">
        <v>81</v>
      </c>
      <c r="C10" s="36"/>
      <c r="D10" s="3">
        <v>3</v>
      </c>
      <c r="E10" s="3">
        <v>9</v>
      </c>
      <c r="F10" s="4">
        <v>1800</v>
      </c>
      <c r="G10" s="32">
        <v>0</v>
      </c>
      <c r="H10" s="4">
        <f t="shared" si="0"/>
        <v>1800</v>
      </c>
      <c r="I10" s="4">
        <f t="shared" si="1"/>
        <v>16200</v>
      </c>
      <c r="J10" s="2"/>
    </row>
    <row r="11" spans="1:10" ht="47.25" customHeight="1" x14ac:dyDescent="0.25">
      <c r="A11" s="8">
        <v>5</v>
      </c>
      <c r="B11" s="36" t="s">
        <v>83</v>
      </c>
      <c r="C11" s="36"/>
      <c r="D11" s="3">
        <v>3</v>
      </c>
      <c r="E11" s="3">
        <v>27</v>
      </c>
      <c r="F11" s="4">
        <v>480</v>
      </c>
      <c r="G11" s="32">
        <v>0</v>
      </c>
      <c r="H11" s="4">
        <f t="shared" si="0"/>
        <v>480</v>
      </c>
      <c r="I11" s="4">
        <f t="shared" si="1"/>
        <v>12960</v>
      </c>
      <c r="J11" s="2"/>
    </row>
    <row r="12" spans="1:10" ht="47.25" customHeight="1" x14ac:dyDescent="0.25">
      <c r="A12" s="8">
        <v>6</v>
      </c>
      <c r="B12" s="36" t="s">
        <v>84</v>
      </c>
      <c r="C12" s="36"/>
      <c r="D12" s="3">
        <v>3</v>
      </c>
      <c r="E12" s="3">
        <v>9</v>
      </c>
      <c r="F12" s="4">
        <v>800</v>
      </c>
      <c r="G12" s="32">
        <v>0</v>
      </c>
      <c r="H12" s="4">
        <f t="shared" si="0"/>
        <v>800</v>
      </c>
      <c r="I12" s="4">
        <f t="shared" si="1"/>
        <v>7200</v>
      </c>
      <c r="J12" s="2"/>
    </row>
    <row r="13" spans="1:10" ht="47.25" customHeight="1" x14ac:dyDescent="0.25">
      <c r="A13" s="8">
        <v>7</v>
      </c>
      <c r="B13" s="36" t="s">
        <v>86</v>
      </c>
      <c r="C13" s="36" t="s">
        <v>14</v>
      </c>
      <c r="D13" s="3">
        <v>7</v>
      </c>
      <c r="E13" s="3">
        <v>63</v>
      </c>
      <c r="F13" s="4">
        <v>360</v>
      </c>
      <c r="G13" s="32">
        <v>0</v>
      </c>
      <c r="H13" s="4">
        <f t="shared" si="0"/>
        <v>360</v>
      </c>
      <c r="I13" s="4">
        <f t="shared" si="1"/>
        <v>22680</v>
      </c>
      <c r="J13" s="2"/>
    </row>
    <row r="14" spans="1:10" ht="47.25" customHeight="1" x14ac:dyDescent="0.25">
      <c r="A14" s="8">
        <v>8</v>
      </c>
      <c r="B14" s="36" t="s">
        <v>85</v>
      </c>
      <c r="C14" s="36" t="s">
        <v>14</v>
      </c>
      <c r="D14" s="3">
        <v>7</v>
      </c>
      <c r="E14" s="3">
        <v>21</v>
      </c>
      <c r="F14" s="4">
        <v>720</v>
      </c>
      <c r="G14" s="32">
        <v>0</v>
      </c>
      <c r="H14" s="4">
        <f t="shared" si="0"/>
        <v>720</v>
      </c>
      <c r="I14" s="4">
        <f t="shared" si="1"/>
        <v>15120</v>
      </c>
      <c r="J14" s="2"/>
    </row>
    <row r="15" spans="1:10" ht="60.75" customHeight="1" x14ac:dyDescent="0.25">
      <c r="A15" s="8">
        <v>9</v>
      </c>
      <c r="B15" s="36" t="s">
        <v>87</v>
      </c>
      <c r="C15" s="36"/>
      <c r="D15" s="3">
        <v>8</v>
      </c>
      <c r="E15" s="3">
        <v>72</v>
      </c>
      <c r="F15" s="4">
        <v>600</v>
      </c>
      <c r="G15" s="32">
        <v>0</v>
      </c>
      <c r="H15" s="4">
        <f t="shared" si="0"/>
        <v>600</v>
      </c>
      <c r="I15" s="4">
        <f t="shared" si="1"/>
        <v>43200</v>
      </c>
      <c r="J15" s="2"/>
    </row>
    <row r="16" spans="1:10" ht="60.75" customHeight="1" x14ac:dyDescent="0.25">
      <c r="A16" s="12">
        <v>10</v>
      </c>
      <c r="B16" s="37" t="s">
        <v>88</v>
      </c>
      <c r="C16" s="37"/>
      <c r="D16" s="6">
        <v>8</v>
      </c>
      <c r="E16" s="6">
        <v>24</v>
      </c>
      <c r="F16" s="5">
        <v>1500</v>
      </c>
      <c r="G16" s="21">
        <v>0</v>
      </c>
      <c r="H16" s="4">
        <f t="shared" si="0"/>
        <v>1500</v>
      </c>
      <c r="I16" s="4">
        <f t="shared" si="1"/>
        <v>36000</v>
      </c>
      <c r="J16" s="2"/>
    </row>
    <row r="17" spans="1:10" ht="48.6" customHeight="1" x14ac:dyDescent="0.25">
      <c r="A17" s="14" t="s">
        <v>134</v>
      </c>
      <c r="B17" s="40" t="s">
        <v>133</v>
      </c>
      <c r="C17" s="40" t="s">
        <v>24</v>
      </c>
      <c r="D17" s="40"/>
      <c r="E17" s="40"/>
      <c r="F17" s="40"/>
      <c r="G17" s="40"/>
      <c r="H17" s="40"/>
      <c r="I17" s="13">
        <f>SUM(I7:I16)</f>
        <v>333180</v>
      </c>
      <c r="J17" s="2"/>
    </row>
    <row r="18" spans="1:10" ht="30" customHeight="1" x14ac:dyDescent="0.25">
      <c r="A18" s="59" t="s">
        <v>21</v>
      </c>
      <c r="B18" s="59"/>
      <c r="C18" s="59"/>
      <c r="D18" s="59"/>
      <c r="E18" s="59"/>
      <c r="F18" s="59"/>
      <c r="G18" s="59"/>
      <c r="H18" s="59"/>
      <c r="I18" s="59"/>
      <c r="J18" s="2"/>
    </row>
    <row r="19" spans="1:10" ht="58.15" customHeight="1" x14ac:dyDescent="0.25">
      <c r="A19" s="60" t="s">
        <v>102</v>
      </c>
      <c r="B19" s="63" t="s">
        <v>2</v>
      </c>
      <c r="C19" s="64"/>
      <c r="D19" s="38" t="s">
        <v>9</v>
      </c>
      <c r="E19" s="38"/>
      <c r="F19" s="38"/>
      <c r="G19" s="38" t="s">
        <v>94</v>
      </c>
      <c r="H19" s="38"/>
      <c r="I19" s="10" t="s">
        <v>103</v>
      </c>
      <c r="J19" s="2"/>
    </row>
    <row r="20" spans="1:10" ht="18.75" x14ac:dyDescent="0.25">
      <c r="A20" s="61"/>
      <c r="B20" s="65"/>
      <c r="C20" s="66"/>
      <c r="D20" s="39" t="s">
        <v>1</v>
      </c>
      <c r="E20" s="39"/>
      <c r="F20" s="39"/>
      <c r="G20" s="39" t="s">
        <v>4</v>
      </c>
      <c r="H20" s="39"/>
      <c r="I20" s="16" t="s">
        <v>1</v>
      </c>
      <c r="J20" s="2"/>
    </row>
    <row r="21" spans="1:10" ht="18.75" x14ac:dyDescent="0.25">
      <c r="A21" s="62"/>
      <c r="B21" s="67"/>
      <c r="C21" s="68"/>
      <c r="D21" s="71" t="s">
        <v>112</v>
      </c>
      <c r="E21" s="72"/>
      <c r="F21" s="73"/>
      <c r="G21" s="71" t="s">
        <v>106</v>
      </c>
      <c r="H21" s="73"/>
      <c r="I21" s="16" t="s">
        <v>113</v>
      </c>
      <c r="J21" s="2"/>
    </row>
    <row r="22" spans="1:10" ht="85.9" customHeight="1" x14ac:dyDescent="0.25">
      <c r="A22" s="8">
        <v>11</v>
      </c>
      <c r="B22" s="36" t="s">
        <v>95</v>
      </c>
      <c r="C22" s="36"/>
      <c r="D22" s="51">
        <v>40000</v>
      </c>
      <c r="E22" s="51"/>
      <c r="F22" s="51"/>
      <c r="G22" s="53">
        <v>0</v>
      </c>
      <c r="H22" s="53"/>
      <c r="I22" s="4">
        <f>D22*(1-G22)</f>
        <v>40000</v>
      </c>
      <c r="J22" s="2"/>
    </row>
    <row r="23" spans="1:10" ht="39" customHeight="1" x14ac:dyDescent="0.25">
      <c r="A23" s="56" t="s">
        <v>102</v>
      </c>
      <c r="B23" s="43" t="s">
        <v>2</v>
      </c>
      <c r="C23" s="43"/>
      <c r="D23" s="38" t="s">
        <v>100</v>
      </c>
      <c r="E23" s="38"/>
      <c r="F23" s="38"/>
      <c r="G23" s="38"/>
      <c r="H23" s="38"/>
      <c r="I23" s="38"/>
      <c r="J23" s="2"/>
    </row>
    <row r="24" spans="1:10" ht="28.5" customHeight="1" x14ac:dyDescent="0.25">
      <c r="A24" s="58"/>
      <c r="B24" s="43"/>
      <c r="C24" s="43"/>
      <c r="D24" s="56" t="s">
        <v>1</v>
      </c>
      <c r="E24" s="56"/>
      <c r="F24" s="56"/>
      <c r="G24" s="56" t="s">
        <v>4</v>
      </c>
      <c r="H24" s="56"/>
      <c r="I24" s="11" t="s">
        <v>1</v>
      </c>
      <c r="J24" s="2"/>
    </row>
    <row r="25" spans="1:10" ht="85.9" customHeight="1" x14ac:dyDescent="0.25">
      <c r="A25" s="8">
        <v>12</v>
      </c>
      <c r="B25" s="36" t="s">
        <v>116</v>
      </c>
      <c r="C25" s="36"/>
      <c r="D25" s="51">
        <v>36000</v>
      </c>
      <c r="E25" s="51"/>
      <c r="F25" s="51"/>
      <c r="G25" s="51"/>
      <c r="H25" s="51"/>
      <c r="I25" s="51"/>
      <c r="J25" s="2"/>
    </row>
    <row r="26" spans="1:10" ht="58.15" customHeight="1" x14ac:dyDescent="0.25">
      <c r="A26" s="60" t="s">
        <v>102</v>
      </c>
      <c r="B26" s="63" t="s">
        <v>22</v>
      </c>
      <c r="C26" s="64"/>
      <c r="D26" s="15" t="s">
        <v>23</v>
      </c>
      <c r="E26" s="77" t="s">
        <v>3</v>
      </c>
      <c r="F26" s="78"/>
      <c r="G26" s="38" t="s">
        <v>10</v>
      </c>
      <c r="H26" s="38" t="s">
        <v>5</v>
      </c>
      <c r="I26" s="10" t="s">
        <v>103</v>
      </c>
      <c r="J26" s="2"/>
    </row>
    <row r="27" spans="1:10" ht="18.75" x14ac:dyDescent="0.25">
      <c r="A27" s="61"/>
      <c r="B27" s="65"/>
      <c r="C27" s="66"/>
      <c r="D27" s="16" t="s">
        <v>6</v>
      </c>
      <c r="E27" s="71" t="s">
        <v>11</v>
      </c>
      <c r="F27" s="73"/>
      <c r="G27" s="39" t="s">
        <v>4</v>
      </c>
      <c r="H27" s="39" t="s">
        <v>1</v>
      </c>
      <c r="I27" s="16" t="s">
        <v>1</v>
      </c>
      <c r="J27" s="2"/>
    </row>
    <row r="28" spans="1:10" ht="18.75" x14ac:dyDescent="0.25">
      <c r="A28" s="62"/>
      <c r="B28" s="67"/>
      <c r="C28" s="68"/>
      <c r="D28" s="16" t="s">
        <v>110</v>
      </c>
      <c r="E28" s="39" t="s">
        <v>114</v>
      </c>
      <c r="F28" s="39"/>
      <c r="G28" s="71" t="s">
        <v>106</v>
      </c>
      <c r="H28" s="73"/>
      <c r="I28" s="16" t="s">
        <v>115</v>
      </c>
      <c r="J28" s="2"/>
    </row>
    <row r="29" spans="1:10" ht="165" customHeight="1" x14ac:dyDescent="0.25">
      <c r="A29" s="8">
        <v>13</v>
      </c>
      <c r="B29" s="36" t="s">
        <v>89</v>
      </c>
      <c r="C29" s="36"/>
      <c r="D29" s="3">
        <v>1</v>
      </c>
      <c r="E29" s="48">
        <v>2100</v>
      </c>
      <c r="F29" s="44"/>
      <c r="G29" s="54">
        <v>0</v>
      </c>
      <c r="H29" s="55"/>
      <c r="I29" s="4">
        <f>E29*(1-G29)</f>
        <v>2100</v>
      </c>
      <c r="J29" s="2"/>
    </row>
    <row r="30" spans="1:10" ht="109.5" customHeight="1" x14ac:dyDescent="0.25">
      <c r="A30" s="8">
        <v>14</v>
      </c>
      <c r="B30" s="36" t="s">
        <v>31</v>
      </c>
      <c r="C30" s="36"/>
      <c r="D30" s="3">
        <v>1</v>
      </c>
      <c r="E30" s="48">
        <v>2900</v>
      </c>
      <c r="F30" s="44"/>
      <c r="G30" s="54">
        <v>0</v>
      </c>
      <c r="H30" s="55"/>
      <c r="I30" s="4">
        <f t="shared" ref="I30:I81" si="2">E30*(1-G30)</f>
        <v>2900</v>
      </c>
      <c r="J30" s="2"/>
    </row>
    <row r="31" spans="1:10" ht="96.75" customHeight="1" x14ac:dyDescent="0.25">
      <c r="A31" s="8">
        <v>15</v>
      </c>
      <c r="B31" s="36" t="s">
        <v>32</v>
      </c>
      <c r="C31" s="36"/>
      <c r="D31" s="3">
        <v>1</v>
      </c>
      <c r="E31" s="48">
        <v>790</v>
      </c>
      <c r="F31" s="44"/>
      <c r="G31" s="54">
        <v>0</v>
      </c>
      <c r="H31" s="55"/>
      <c r="I31" s="4">
        <f t="shared" si="2"/>
        <v>790</v>
      </c>
      <c r="J31" s="2"/>
    </row>
    <row r="32" spans="1:10" ht="93" customHeight="1" x14ac:dyDescent="0.25">
      <c r="A32" s="8">
        <v>16</v>
      </c>
      <c r="B32" s="36" t="s">
        <v>38</v>
      </c>
      <c r="C32" s="36"/>
      <c r="D32" s="3">
        <v>1</v>
      </c>
      <c r="E32" s="48">
        <v>800</v>
      </c>
      <c r="F32" s="44"/>
      <c r="G32" s="54">
        <v>0</v>
      </c>
      <c r="H32" s="55"/>
      <c r="I32" s="4">
        <f t="shared" si="2"/>
        <v>800</v>
      </c>
      <c r="J32" s="2"/>
    </row>
    <row r="33" spans="1:10" ht="116.25" customHeight="1" x14ac:dyDescent="0.25">
      <c r="A33" s="8">
        <v>17</v>
      </c>
      <c r="B33" s="36" t="s">
        <v>33</v>
      </c>
      <c r="C33" s="36"/>
      <c r="D33" s="3">
        <v>1</v>
      </c>
      <c r="E33" s="48">
        <v>690</v>
      </c>
      <c r="F33" s="44"/>
      <c r="G33" s="54">
        <v>0</v>
      </c>
      <c r="H33" s="55"/>
      <c r="I33" s="4">
        <f t="shared" si="2"/>
        <v>690</v>
      </c>
      <c r="J33" s="2"/>
    </row>
    <row r="34" spans="1:10" ht="85.9" customHeight="1" x14ac:dyDescent="0.25">
      <c r="A34" s="8">
        <v>18</v>
      </c>
      <c r="B34" s="36" t="s">
        <v>34</v>
      </c>
      <c r="C34" s="36"/>
      <c r="D34" s="3">
        <v>1</v>
      </c>
      <c r="E34" s="48">
        <v>180</v>
      </c>
      <c r="F34" s="44"/>
      <c r="G34" s="54">
        <v>0</v>
      </c>
      <c r="H34" s="55"/>
      <c r="I34" s="4">
        <f t="shared" si="2"/>
        <v>180</v>
      </c>
      <c r="J34" s="2"/>
    </row>
    <row r="35" spans="1:10" ht="85.9" customHeight="1" x14ac:dyDescent="0.25">
      <c r="A35" s="8">
        <v>19</v>
      </c>
      <c r="B35" s="36" t="s">
        <v>35</v>
      </c>
      <c r="C35" s="36"/>
      <c r="D35" s="3">
        <v>1</v>
      </c>
      <c r="E35" s="48">
        <v>300</v>
      </c>
      <c r="F35" s="44"/>
      <c r="G35" s="54">
        <v>0</v>
      </c>
      <c r="H35" s="55"/>
      <c r="I35" s="4">
        <f t="shared" si="2"/>
        <v>300</v>
      </c>
      <c r="J35" s="2"/>
    </row>
    <row r="36" spans="1:10" ht="85.9" customHeight="1" x14ac:dyDescent="0.25">
      <c r="A36" s="8">
        <v>20</v>
      </c>
      <c r="B36" s="36" t="s">
        <v>36</v>
      </c>
      <c r="C36" s="36"/>
      <c r="D36" s="3">
        <v>1</v>
      </c>
      <c r="E36" s="48">
        <v>310</v>
      </c>
      <c r="F36" s="44"/>
      <c r="G36" s="54">
        <v>0</v>
      </c>
      <c r="H36" s="55"/>
      <c r="I36" s="4">
        <f t="shared" si="2"/>
        <v>310</v>
      </c>
      <c r="J36" s="2"/>
    </row>
    <row r="37" spans="1:10" ht="85.9" customHeight="1" x14ac:dyDescent="0.25">
      <c r="A37" s="8">
        <v>21</v>
      </c>
      <c r="B37" s="49" t="s">
        <v>37</v>
      </c>
      <c r="C37" s="49"/>
      <c r="D37" s="3">
        <v>1</v>
      </c>
      <c r="E37" s="48">
        <v>240</v>
      </c>
      <c r="F37" s="44"/>
      <c r="G37" s="54">
        <v>0</v>
      </c>
      <c r="H37" s="55"/>
      <c r="I37" s="4">
        <f t="shared" si="2"/>
        <v>240</v>
      </c>
      <c r="J37" s="2"/>
    </row>
    <row r="38" spans="1:10" ht="85.9" customHeight="1" x14ac:dyDescent="0.25">
      <c r="A38" s="8">
        <v>22</v>
      </c>
      <c r="B38" s="49" t="s">
        <v>40</v>
      </c>
      <c r="C38" s="49"/>
      <c r="D38" s="3">
        <v>1</v>
      </c>
      <c r="E38" s="48">
        <v>130</v>
      </c>
      <c r="F38" s="44"/>
      <c r="G38" s="54">
        <v>0</v>
      </c>
      <c r="H38" s="55"/>
      <c r="I38" s="4">
        <f t="shared" si="2"/>
        <v>130</v>
      </c>
      <c r="J38" s="2"/>
    </row>
    <row r="39" spans="1:10" ht="85.9" customHeight="1" x14ac:dyDescent="0.25">
      <c r="A39" s="8">
        <v>23</v>
      </c>
      <c r="B39" s="49" t="s">
        <v>39</v>
      </c>
      <c r="C39" s="49"/>
      <c r="D39" s="3">
        <v>1</v>
      </c>
      <c r="E39" s="48">
        <v>180</v>
      </c>
      <c r="F39" s="44"/>
      <c r="G39" s="54">
        <v>0</v>
      </c>
      <c r="H39" s="55"/>
      <c r="I39" s="4">
        <f t="shared" si="2"/>
        <v>180</v>
      </c>
      <c r="J39" s="2"/>
    </row>
    <row r="40" spans="1:10" ht="85.9" customHeight="1" x14ac:dyDescent="0.25">
      <c r="A40" s="8">
        <v>24</v>
      </c>
      <c r="B40" s="49" t="s">
        <v>41</v>
      </c>
      <c r="C40" s="49"/>
      <c r="D40" s="3">
        <v>1</v>
      </c>
      <c r="E40" s="48">
        <v>490</v>
      </c>
      <c r="F40" s="44"/>
      <c r="G40" s="54">
        <v>0</v>
      </c>
      <c r="H40" s="55"/>
      <c r="I40" s="4">
        <f t="shared" si="2"/>
        <v>490</v>
      </c>
      <c r="J40" s="2"/>
    </row>
    <row r="41" spans="1:10" ht="85.9" customHeight="1" x14ac:dyDescent="0.25">
      <c r="A41" s="8">
        <v>25</v>
      </c>
      <c r="B41" s="49" t="s">
        <v>90</v>
      </c>
      <c r="C41" s="49"/>
      <c r="D41" s="3">
        <v>1</v>
      </c>
      <c r="E41" s="48">
        <v>180</v>
      </c>
      <c r="F41" s="44"/>
      <c r="G41" s="54">
        <v>0</v>
      </c>
      <c r="H41" s="55"/>
      <c r="I41" s="4">
        <f t="shared" si="2"/>
        <v>180</v>
      </c>
      <c r="J41" s="2"/>
    </row>
    <row r="42" spans="1:10" ht="85.9" customHeight="1" x14ac:dyDescent="0.25">
      <c r="A42" s="8">
        <v>26</v>
      </c>
      <c r="B42" s="49" t="s">
        <v>26</v>
      </c>
      <c r="C42" s="49"/>
      <c r="D42" s="3">
        <v>1</v>
      </c>
      <c r="E42" s="48">
        <v>130</v>
      </c>
      <c r="F42" s="44"/>
      <c r="G42" s="54">
        <v>0</v>
      </c>
      <c r="H42" s="55"/>
      <c r="I42" s="4">
        <f t="shared" si="2"/>
        <v>130</v>
      </c>
      <c r="J42" s="2"/>
    </row>
    <row r="43" spans="1:10" ht="227.25" customHeight="1" x14ac:dyDescent="0.25">
      <c r="A43" s="8">
        <v>27</v>
      </c>
      <c r="B43" s="49" t="s">
        <v>42</v>
      </c>
      <c r="C43" s="49"/>
      <c r="D43" s="3">
        <v>1</v>
      </c>
      <c r="E43" s="48">
        <v>3250</v>
      </c>
      <c r="F43" s="44"/>
      <c r="G43" s="54">
        <v>0</v>
      </c>
      <c r="H43" s="55"/>
      <c r="I43" s="4">
        <f t="shared" si="2"/>
        <v>3250</v>
      </c>
      <c r="J43" s="2"/>
    </row>
    <row r="44" spans="1:10" ht="235.5" customHeight="1" x14ac:dyDescent="0.25">
      <c r="A44" s="8">
        <v>28</v>
      </c>
      <c r="B44" s="49" t="s">
        <v>43</v>
      </c>
      <c r="C44" s="49"/>
      <c r="D44" s="3">
        <v>1</v>
      </c>
      <c r="E44" s="48">
        <v>1850</v>
      </c>
      <c r="F44" s="44"/>
      <c r="G44" s="54">
        <v>0</v>
      </c>
      <c r="H44" s="55"/>
      <c r="I44" s="4">
        <f t="shared" si="2"/>
        <v>1850</v>
      </c>
      <c r="J44" s="2"/>
    </row>
    <row r="45" spans="1:10" ht="233.25" customHeight="1" x14ac:dyDescent="0.25">
      <c r="A45" s="8">
        <v>29</v>
      </c>
      <c r="B45" s="49" t="s">
        <v>44</v>
      </c>
      <c r="C45" s="49"/>
      <c r="D45" s="3">
        <v>1</v>
      </c>
      <c r="E45" s="48">
        <v>620</v>
      </c>
      <c r="F45" s="44"/>
      <c r="G45" s="54">
        <v>0</v>
      </c>
      <c r="H45" s="55"/>
      <c r="I45" s="4">
        <f t="shared" si="2"/>
        <v>620</v>
      </c>
      <c r="J45" s="2"/>
    </row>
    <row r="46" spans="1:10" ht="129.75" customHeight="1" x14ac:dyDescent="0.25">
      <c r="A46" s="8">
        <v>30</v>
      </c>
      <c r="B46" s="36" t="s">
        <v>47</v>
      </c>
      <c r="C46" s="36"/>
      <c r="D46" s="3">
        <v>1</v>
      </c>
      <c r="E46" s="48">
        <v>480</v>
      </c>
      <c r="F46" s="44"/>
      <c r="G46" s="54">
        <v>0</v>
      </c>
      <c r="H46" s="55"/>
      <c r="I46" s="4">
        <f t="shared" si="2"/>
        <v>480</v>
      </c>
      <c r="J46" s="2"/>
    </row>
    <row r="47" spans="1:10" ht="128.25" customHeight="1" x14ac:dyDescent="0.25">
      <c r="A47" s="8">
        <v>31</v>
      </c>
      <c r="B47" s="36" t="s">
        <v>45</v>
      </c>
      <c r="C47" s="36"/>
      <c r="D47" s="3">
        <v>1</v>
      </c>
      <c r="E47" s="48">
        <v>720</v>
      </c>
      <c r="F47" s="44"/>
      <c r="G47" s="54">
        <v>0</v>
      </c>
      <c r="H47" s="55"/>
      <c r="I47" s="4">
        <f t="shared" si="2"/>
        <v>720</v>
      </c>
      <c r="J47" s="2"/>
    </row>
    <row r="48" spans="1:10" ht="117.75" customHeight="1" x14ac:dyDescent="0.25">
      <c r="A48" s="8">
        <v>32</v>
      </c>
      <c r="B48" s="36" t="s">
        <v>46</v>
      </c>
      <c r="C48" s="36"/>
      <c r="D48" s="3">
        <v>1</v>
      </c>
      <c r="E48" s="48">
        <v>360</v>
      </c>
      <c r="F48" s="44"/>
      <c r="G48" s="54">
        <v>0</v>
      </c>
      <c r="H48" s="55"/>
      <c r="I48" s="4">
        <f t="shared" si="2"/>
        <v>360</v>
      </c>
      <c r="J48" s="2"/>
    </row>
    <row r="49" spans="1:10" ht="85.9" customHeight="1" x14ac:dyDescent="0.25">
      <c r="A49" s="8">
        <v>33</v>
      </c>
      <c r="B49" s="36" t="s">
        <v>59</v>
      </c>
      <c r="C49" s="36"/>
      <c r="D49" s="3">
        <v>1</v>
      </c>
      <c r="E49" s="48">
        <v>300</v>
      </c>
      <c r="F49" s="44"/>
      <c r="G49" s="54">
        <v>0</v>
      </c>
      <c r="H49" s="55"/>
      <c r="I49" s="4">
        <f t="shared" si="2"/>
        <v>300</v>
      </c>
      <c r="J49" s="2"/>
    </row>
    <row r="50" spans="1:10" ht="85.9" customHeight="1" x14ac:dyDescent="0.25">
      <c r="A50" s="8">
        <v>34</v>
      </c>
      <c r="B50" s="36" t="s">
        <v>58</v>
      </c>
      <c r="C50" s="36"/>
      <c r="D50" s="3">
        <v>1</v>
      </c>
      <c r="E50" s="48">
        <v>260</v>
      </c>
      <c r="F50" s="44"/>
      <c r="G50" s="54">
        <v>0</v>
      </c>
      <c r="H50" s="55"/>
      <c r="I50" s="4">
        <f t="shared" si="2"/>
        <v>260</v>
      </c>
      <c r="J50" s="2"/>
    </row>
    <row r="51" spans="1:10" ht="85.9" customHeight="1" x14ac:dyDescent="0.25">
      <c r="A51" s="8">
        <v>35</v>
      </c>
      <c r="B51" s="36" t="s">
        <v>57</v>
      </c>
      <c r="C51" s="36"/>
      <c r="D51" s="3">
        <v>1</v>
      </c>
      <c r="E51" s="48">
        <v>380</v>
      </c>
      <c r="F51" s="44"/>
      <c r="G51" s="54">
        <v>0</v>
      </c>
      <c r="H51" s="55"/>
      <c r="I51" s="4">
        <f t="shared" si="2"/>
        <v>380</v>
      </c>
      <c r="J51" s="2"/>
    </row>
    <row r="52" spans="1:10" ht="85.9" customHeight="1" x14ac:dyDescent="0.25">
      <c r="A52" s="8">
        <v>36</v>
      </c>
      <c r="B52" s="36" t="s">
        <v>50</v>
      </c>
      <c r="C52" s="36"/>
      <c r="D52" s="3">
        <v>1</v>
      </c>
      <c r="E52" s="48">
        <v>110</v>
      </c>
      <c r="F52" s="44"/>
      <c r="G52" s="54">
        <v>0</v>
      </c>
      <c r="H52" s="55"/>
      <c r="I52" s="4">
        <f t="shared" si="2"/>
        <v>110</v>
      </c>
      <c r="J52" s="2"/>
    </row>
    <row r="53" spans="1:10" ht="85.9" customHeight="1" x14ac:dyDescent="0.25">
      <c r="A53" s="8">
        <v>37</v>
      </c>
      <c r="B53" s="36" t="s">
        <v>51</v>
      </c>
      <c r="C53" s="36"/>
      <c r="D53" s="3">
        <v>1</v>
      </c>
      <c r="E53" s="48">
        <v>70</v>
      </c>
      <c r="F53" s="44"/>
      <c r="G53" s="54">
        <v>0</v>
      </c>
      <c r="H53" s="55"/>
      <c r="I53" s="4">
        <f t="shared" si="2"/>
        <v>70</v>
      </c>
      <c r="J53" s="2"/>
    </row>
    <row r="54" spans="1:10" ht="85.9" customHeight="1" x14ac:dyDescent="0.25">
      <c r="A54" s="8">
        <v>38</v>
      </c>
      <c r="B54" s="36" t="s">
        <v>56</v>
      </c>
      <c r="C54" s="36"/>
      <c r="D54" s="3">
        <v>1</v>
      </c>
      <c r="E54" s="48">
        <v>320</v>
      </c>
      <c r="F54" s="44"/>
      <c r="G54" s="54">
        <v>0</v>
      </c>
      <c r="H54" s="55"/>
      <c r="I54" s="4">
        <f t="shared" si="2"/>
        <v>320</v>
      </c>
      <c r="J54" s="2"/>
    </row>
    <row r="55" spans="1:10" ht="85.9" customHeight="1" x14ac:dyDescent="0.25">
      <c r="A55" s="8">
        <v>39</v>
      </c>
      <c r="B55" s="36" t="s">
        <v>55</v>
      </c>
      <c r="C55" s="36"/>
      <c r="D55" s="3">
        <v>1</v>
      </c>
      <c r="E55" s="48">
        <v>270</v>
      </c>
      <c r="F55" s="44"/>
      <c r="G55" s="54">
        <v>0</v>
      </c>
      <c r="H55" s="55"/>
      <c r="I55" s="4">
        <f t="shared" si="2"/>
        <v>270</v>
      </c>
      <c r="J55" s="2"/>
    </row>
    <row r="56" spans="1:10" ht="85.9" customHeight="1" x14ac:dyDescent="0.25">
      <c r="A56" s="8">
        <v>40</v>
      </c>
      <c r="B56" s="36" t="s">
        <v>54</v>
      </c>
      <c r="C56" s="36"/>
      <c r="D56" s="3">
        <v>1</v>
      </c>
      <c r="E56" s="48">
        <v>350</v>
      </c>
      <c r="F56" s="44"/>
      <c r="G56" s="54">
        <v>0</v>
      </c>
      <c r="H56" s="55"/>
      <c r="I56" s="4">
        <f t="shared" si="2"/>
        <v>350</v>
      </c>
      <c r="J56" s="2"/>
    </row>
    <row r="57" spans="1:10" ht="111.75" customHeight="1" x14ac:dyDescent="0.25">
      <c r="A57" s="8">
        <v>41</v>
      </c>
      <c r="B57" s="36" t="s">
        <v>53</v>
      </c>
      <c r="C57" s="36"/>
      <c r="D57" s="3">
        <v>1</v>
      </c>
      <c r="E57" s="48">
        <v>1650</v>
      </c>
      <c r="F57" s="44"/>
      <c r="G57" s="54">
        <v>0</v>
      </c>
      <c r="H57" s="55"/>
      <c r="I57" s="4">
        <f t="shared" si="2"/>
        <v>1650</v>
      </c>
      <c r="J57" s="2"/>
    </row>
    <row r="58" spans="1:10" ht="106.5" customHeight="1" x14ac:dyDescent="0.25">
      <c r="A58" s="8">
        <v>42</v>
      </c>
      <c r="B58" s="36" t="s">
        <v>52</v>
      </c>
      <c r="C58" s="36"/>
      <c r="D58" s="3">
        <v>1</v>
      </c>
      <c r="E58" s="48">
        <v>2500</v>
      </c>
      <c r="F58" s="44"/>
      <c r="G58" s="54">
        <v>0</v>
      </c>
      <c r="H58" s="55"/>
      <c r="I58" s="4">
        <f t="shared" si="2"/>
        <v>2500</v>
      </c>
      <c r="J58" s="2"/>
    </row>
    <row r="59" spans="1:10" ht="85.9" customHeight="1" x14ac:dyDescent="0.25">
      <c r="A59" s="8">
        <v>43</v>
      </c>
      <c r="B59" s="36" t="s">
        <v>63</v>
      </c>
      <c r="C59" s="36" t="s">
        <v>29</v>
      </c>
      <c r="D59" s="3">
        <v>1</v>
      </c>
      <c r="E59" s="48">
        <v>320</v>
      </c>
      <c r="F59" s="44"/>
      <c r="G59" s="54">
        <v>0</v>
      </c>
      <c r="H59" s="55"/>
      <c r="I59" s="4">
        <f t="shared" si="2"/>
        <v>320</v>
      </c>
      <c r="J59" s="2"/>
    </row>
    <row r="60" spans="1:10" ht="85.9" customHeight="1" x14ac:dyDescent="0.25">
      <c r="A60" s="8">
        <v>44</v>
      </c>
      <c r="B60" s="36" t="s">
        <v>60</v>
      </c>
      <c r="C60" s="36"/>
      <c r="D60" s="3">
        <v>1</v>
      </c>
      <c r="E60" s="48">
        <v>130</v>
      </c>
      <c r="F60" s="44"/>
      <c r="G60" s="54">
        <v>0</v>
      </c>
      <c r="H60" s="55"/>
      <c r="I60" s="4">
        <f t="shared" si="2"/>
        <v>130</v>
      </c>
      <c r="J60" s="2"/>
    </row>
    <row r="61" spans="1:10" ht="108" customHeight="1" x14ac:dyDescent="0.25">
      <c r="A61" s="8">
        <v>45</v>
      </c>
      <c r="B61" s="36" t="s">
        <v>61</v>
      </c>
      <c r="C61" s="36"/>
      <c r="D61" s="3">
        <v>1</v>
      </c>
      <c r="E61" s="48">
        <v>950</v>
      </c>
      <c r="F61" s="44"/>
      <c r="G61" s="54">
        <v>0</v>
      </c>
      <c r="H61" s="55"/>
      <c r="I61" s="4">
        <f t="shared" si="2"/>
        <v>950</v>
      </c>
      <c r="J61" s="2"/>
    </row>
    <row r="62" spans="1:10" ht="85.9" customHeight="1" x14ac:dyDescent="0.25">
      <c r="A62" s="8">
        <v>46</v>
      </c>
      <c r="B62" s="36" t="s">
        <v>62</v>
      </c>
      <c r="C62" s="36"/>
      <c r="D62" s="3">
        <v>1</v>
      </c>
      <c r="E62" s="48">
        <v>180</v>
      </c>
      <c r="F62" s="44"/>
      <c r="G62" s="54">
        <v>0</v>
      </c>
      <c r="H62" s="55"/>
      <c r="I62" s="4">
        <f t="shared" si="2"/>
        <v>180</v>
      </c>
      <c r="J62" s="2"/>
    </row>
    <row r="63" spans="1:10" ht="109.5" customHeight="1" x14ac:dyDescent="0.25">
      <c r="A63" s="8">
        <v>47</v>
      </c>
      <c r="B63" s="36" t="s">
        <v>67</v>
      </c>
      <c r="C63" s="36"/>
      <c r="D63" s="3">
        <v>1</v>
      </c>
      <c r="E63" s="48">
        <v>870</v>
      </c>
      <c r="F63" s="44"/>
      <c r="G63" s="54">
        <v>0</v>
      </c>
      <c r="H63" s="55"/>
      <c r="I63" s="4">
        <f t="shared" si="2"/>
        <v>870</v>
      </c>
      <c r="J63" s="2"/>
    </row>
    <row r="64" spans="1:10" ht="85.9" customHeight="1" x14ac:dyDescent="0.25">
      <c r="A64" s="8">
        <v>48</v>
      </c>
      <c r="B64" s="36" t="s">
        <v>28</v>
      </c>
      <c r="C64" s="36"/>
      <c r="D64" s="3">
        <v>1</v>
      </c>
      <c r="E64" s="48">
        <v>780</v>
      </c>
      <c r="F64" s="44"/>
      <c r="G64" s="54">
        <v>0</v>
      </c>
      <c r="H64" s="55"/>
      <c r="I64" s="4">
        <f t="shared" si="2"/>
        <v>780</v>
      </c>
      <c r="J64" s="2"/>
    </row>
    <row r="65" spans="1:10" ht="85.9" customHeight="1" x14ac:dyDescent="0.25">
      <c r="A65" s="8">
        <v>49</v>
      </c>
      <c r="B65" s="36" t="s">
        <v>70</v>
      </c>
      <c r="C65" s="36"/>
      <c r="D65" s="3">
        <v>1</v>
      </c>
      <c r="E65" s="48">
        <v>270</v>
      </c>
      <c r="F65" s="44"/>
      <c r="G65" s="54">
        <v>0</v>
      </c>
      <c r="H65" s="55"/>
      <c r="I65" s="4">
        <f t="shared" si="2"/>
        <v>270</v>
      </c>
      <c r="J65" s="2"/>
    </row>
    <row r="66" spans="1:10" ht="95.45" customHeight="1" x14ac:dyDescent="0.25">
      <c r="A66" s="8">
        <v>50</v>
      </c>
      <c r="B66" s="36" t="s">
        <v>49</v>
      </c>
      <c r="C66" s="36"/>
      <c r="D66" s="3">
        <v>1</v>
      </c>
      <c r="E66" s="48">
        <v>1300</v>
      </c>
      <c r="F66" s="44"/>
      <c r="G66" s="54">
        <v>0</v>
      </c>
      <c r="H66" s="55"/>
      <c r="I66" s="4">
        <f t="shared" si="2"/>
        <v>1300</v>
      </c>
      <c r="J66" s="2"/>
    </row>
    <row r="67" spans="1:10" ht="85.9" customHeight="1" x14ac:dyDescent="0.25">
      <c r="A67" s="8">
        <v>51</v>
      </c>
      <c r="B67" s="49" t="s">
        <v>76</v>
      </c>
      <c r="C67" s="49"/>
      <c r="D67" s="3">
        <v>1</v>
      </c>
      <c r="E67" s="48">
        <v>650</v>
      </c>
      <c r="F67" s="44"/>
      <c r="G67" s="54">
        <v>0</v>
      </c>
      <c r="H67" s="55"/>
      <c r="I67" s="4">
        <f t="shared" si="2"/>
        <v>650</v>
      </c>
      <c r="J67" s="2"/>
    </row>
    <row r="68" spans="1:10" ht="85.9" customHeight="1" x14ac:dyDescent="0.25">
      <c r="A68" s="8">
        <v>52</v>
      </c>
      <c r="B68" s="49" t="s">
        <v>64</v>
      </c>
      <c r="C68" s="49"/>
      <c r="D68" s="3">
        <v>1</v>
      </c>
      <c r="E68" s="48">
        <v>500</v>
      </c>
      <c r="F68" s="44"/>
      <c r="G68" s="54">
        <v>0</v>
      </c>
      <c r="H68" s="55"/>
      <c r="I68" s="4">
        <f t="shared" si="2"/>
        <v>500</v>
      </c>
      <c r="J68" s="2"/>
    </row>
    <row r="69" spans="1:10" ht="85.9" customHeight="1" x14ac:dyDescent="0.25">
      <c r="A69" s="8">
        <v>53</v>
      </c>
      <c r="B69" s="49" t="s">
        <v>65</v>
      </c>
      <c r="C69" s="49" t="s">
        <v>27</v>
      </c>
      <c r="D69" s="3">
        <v>1</v>
      </c>
      <c r="E69" s="48">
        <v>220</v>
      </c>
      <c r="F69" s="44"/>
      <c r="G69" s="54">
        <v>0</v>
      </c>
      <c r="H69" s="55"/>
      <c r="I69" s="4">
        <f t="shared" si="2"/>
        <v>220</v>
      </c>
      <c r="J69" s="2"/>
    </row>
    <row r="70" spans="1:10" ht="85.9" customHeight="1" x14ac:dyDescent="0.25">
      <c r="A70" s="8">
        <v>54</v>
      </c>
      <c r="B70" s="49" t="s">
        <v>48</v>
      </c>
      <c r="C70" s="49"/>
      <c r="D70" s="3">
        <v>1</v>
      </c>
      <c r="E70" s="48">
        <v>1700</v>
      </c>
      <c r="F70" s="44"/>
      <c r="G70" s="54">
        <v>0</v>
      </c>
      <c r="H70" s="55"/>
      <c r="I70" s="4">
        <f t="shared" si="2"/>
        <v>1700</v>
      </c>
      <c r="J70" s="2"/>
    </row>
    <row r="71" spans="1:10" ht="137.25" customHeight="1" x14ac:dyDescent="0.25">
      <c r="A71" s="8">
        <v>55</v>
      </c>
      <c r="B71" s="49" t="s">
        <v>66</v>
      </c>
      <c r="C71" s="49"/>
      <c r="D71" s="3">
        <v>1</v>
      </c>
      <c r="E71" s="48">
        <v>2700</v>
      </c>
      <c r="F71" s="44"/>
      <c r="G71" s="54">
        <v>0</v>
      </c>
      <c r="H71" s="55"/>
      <c r="I71" s="4">
        <f t="shared" si="2"/>
        <v>2700</v>
      </c>
      <c r="J71" s="2"/>
    </row>
    <row r="72" spans="1:10" ht="85.9" customHeight="1" x14ac:dyDescent="0.25">
      <c r="A72" s="8">
        <v>56</v>
      </c>
      <c r="B72" s="49" t="s">
        <v>93</v>
      </c>
      <c r="C72" s="49"/>
      <c r="D72" s="3">
        <v>1</v>
      </c>
      <c r="E72" s="48">
        <v>330</v>
      </c>
      <c r="F72" s="44"/>
      <c r="G72" s="54">
        <v>0</v>
      </c>
      <c r="H72" s="55"/>
      <c r="I72" s="4">
        <f t="shared" si="2"/>
        <v>330</v>
      </c>
      <c r="J72" s="2"/>
    </row>
    <row r="73" spans="1:10" ht="85.9" customHeight="1" x14ac:dyDescent="0.25">
      <c r="A73" s="8">
        <v>57</v>
      </c>
      <c r="B73" s="49" t="s">
        <v>69</v>
      </c>
      <c r="C73" s="49"/>
      <c r="D73" s="3">
        <v>1</v>
      </c>
      <c r="E73" s="48">
        <v>2000</v>
      </c>
      <c r="F73" s="44"/>
      <c r="G73" s="54">
        <v>0</v>
      </c>
      <c r="H73" s="55"/>
      <c r="I73" s="4">
        <f t="shared" si="2"/>
        <v>2000</v>
      </c>
      <c r="J73" s="2"/>
    </row>
    <row r="74" spans="1:10" ht="85.9" customHeight="1" x14ac:dyDescent="0.25">
      <c r="A74" s="8">
        <v>58</v>
      </c>
      <c r="B74" s="49" t="s">
        <v>68</v>
      </c>
      <c r="C74" s="49"/>
      <c r="D74" s="3">
        <v>1</v>
      </c>
      <c r="E74" s="48">
        <v>5000</v>
      </c>
      <c r="F74" s="44"/>
      <c r="G74" s="54">
        <v>0</v>
      </c>
      <c r="H74" s="55"/>
      <c r="I74" s="4">
        <f t="shared" si="2"/>
        <v>5000</v>
      </c>
      <c r="J74" s="2"/>
    </row>
    <row r="75" spans="1:10" ht="85.9" customHeight="1" x14ac:dyDescent="0.25">
      <c r="A75" s="8">
        <v>59</v>
      </c>
      <c r="B75" s="49" t="s">
        <v>75</v>
      </c>
      <c r="C75" s="49"/>
      <c r="D75" s="3">
        <v>1</v>
      </c>
      <c r="E75" s="48">
        <v>750</v>
      </c>
      <c r="F75" s="44"/>
      <c r="G75" s="54">
        <v>0</v>
      </c>
      <c r="H75" s="55"/>
      <c r="I75" s="4">
        <f t="shared" si="2"/>
        <v>750</v>
      </c>
      <c r="J75" s="2"/>
    </row>
    <row r="76" spans="1:10" ht="85.9" customHeight="1" x14ac:dyDescent="0.25">
      <c r="A76" s="8">
        <v>60</v>
      </c>
      <c r="B76" s="49" t="s">
        <v>71</v>
      </c>
      <c r="C76" s="49"/>
      <c r="D76" s="3">
        <v>1</v>
      </c>
      <c r="E76" s="48">
        <v>220</v>
      </c>
      <c r="F76" s="44"/>
      <c r="G76" s="54">
        <v>0</v>
      </c>
      <c r="H76" s="55"/>
      <c r="I76" s="4">
        <f t="shared" si="2"/>
        <v>220</v>
      </c>
      <c r="J76" s="2"/>
    </row>
    <row r="77" spans="1:10" ht="85.9" customHeight="1" x14ac:dyDescent="0.25">
      <c r="A77" s="8">
        <v>61</v>
      </c>
      <c r="B77" s="49" t="s">
        <v>72</v>
      </c>
      <c r="C77" s="49"/>
      <c r="D77" s="3">
        <v>1</v>
      </c>
      <c r="E77" s="48">
        <v>230</v>
      </c>
      <c r="F77" s="44"/>
      <c r="G77" s="54">
        <v>0</v>
      </c>
      <c r="H77" s="55"/>
      <c r="I77" s="4">
        <f t="shared" si="2"/>
        <v>230</v>
      </c>
      <c r="J77" s="2"/>
    </row>
    <row r="78" spans="1:10" ht="85.9" customHeight="1" x14ac:dyDescent="0.25">
      <c r="A78" s="8">
        <v>62</v>
      </c>
      <c r="B78" s="36" t="s">
        <v>74</v>
      </c>
      <c r="C78" s="36"/>
      <c r="D78" s="3">
        <v>1</v>
      </c>
      <c r="E78" s="48">
        <v>750</v>
      </c>
      <c r="F78" s="44"/>
      <c r="G78" s="54">
        <v>0</v>
      </c>
      <c r="H78" s="55"/>
      <c r="I78" s="4">
        <f t="shared" si="2"/>
        <v>750</v>
      </c>
      <c r="J78" s="2"/>
    </row>
    <row r="79" spans="1:10" ht="85.9" customHeight="1" x14ac:dyDescent="0.25">
      <c r="A79" s="8">
        <v>63</v>
      </c>
      <c r="B79" s="36" t="s">
        <v>73</v>
      </c>
      <c r="C79" s="36"/>
      <c r="D79" s="3">
        <v>1</v>
      </c>
      <c r="E79" s="48">
        <v>320</v>
      </c>
      <c r="F79" s="44"/>
      <c r="G79" s="54">
        <v>0</v>
      </c>
      <c r="H79" s="55"/>
      <c r="I79" s="4">
        <f t="shared" si="2"/>
        <v>320</v>
      </c>
      <c r="J79" s="2"/>
    </row>
    <row r="80" spans="1:10" ht="85.9" customHeight="1" x14ac:dyDescent="0.25">
      <c r="A80" s="8">
        <v>64</v>
      </c>
      <c r="B80" s="36" t="s">
        <v>78</v>
      </c>
      <c r="C80" s="36"/>
      <c r="D80" s="3">
        <v>1</v>
      </c>
      <c r="E80" s="48">
        <v>350</v>
      </c>
      <c r="F80" s="44"/>
      <c r="G80" s="54">
        <v>0</v>
      </c>
      <c r="H80" s="55"/>
      <c r="I80" s="4">
        <f t="shared" si="2"/>
        <v>350</v>
      </c>
      <c r="J80" s="2"/>
    </row>
    <row r="81" spans="1:13" ht="88.5" customHeight="1" x14ac:dyDescent="0.25">
      <c r="A81" s="12">
        <v>65</v>
      </c>
      <c r="B81" s="37" t="s">
        <v>77</v>
      </c>
      <c r="C81" s="37"/>
      <c r="D81" s="6">
        <v>1</v>
      </c>
      <c r="E81" s="50">
        <v>400</v>
      </c>
      <c r="F81" s="46"/>
      <c r="G81" s="79">
        <v>0</v>
      </c>
      <c r="H81" s="80"/>
      <c r="I81" s="5">
        <f t="shared" si="2"/>
        <v>400</v>
      </c>
      <c r="J81" s="2"/>
    </row>
    <row r="82" spans="1:13" ht="50.45" customHeight="1" x14ac:dyDescent="0.25">
      <c r="A82" s="14" t="s">
        <v>131</v>
      </c>
      <c r="B82" s="40" t="s">
        <v>132</v>
      </c>
      <c r="C82" s="40" t="s">
        <v>24</v>
      </c>
      <c r="D82" s="40"/>
      <c r="E82" s="40"/>
      <c r="F82" s="40"/>
      <c r="G82" s="40"/>
      <c r="H82" s="40"/>
      <c r="I82" s="13">
        <f>SUM(I29:I81)+I22+D25</f>
        <v>119830</v>
      </c>
      <c r="J82" s="2"/>
    </row>
    <row r="83" spans="1:13" ht="50.45" customHeight="1" x14ac:dyDescent="0.25">
      <c r="A83" s="59" t="s">
        <v>96</v>
      </c>
      <c r="B83" s="59"/>
      <c r="C83" s="59"/>
      <c r="D83" s="59"/>
      <c r="E83" s="59"/>
      <c r="F83" s="59"/>
      <c r="G83" s="59"/>
      <c r="H83" s="59"/>
      <c r="I83" s="59"/>
      <c r="J83" s="2"/>
    </row>
    <row r="84" spans="1:13" ht="39" customHeight="1" x14ac:dyDescent="0.25">
      <c r="A84" s="69" t="s">
        <v>102</v>
      </c>
      <c r="B84" s="63" t="s">
        <v>2</v>
      </c>
      <c r="C84" s="64"/>
      <c r="D84" s="38" t="s">
        <v>9</v>
      </c>
      <c r="E84" s="38"/>
      <c r="F84" s="38"/>
      <c r="G84" s="38" t="s">
        <v>98</v>
      </c>
      <c r="H84" s="38"/>
      <c r="I84" s="10" t="s">
        <v>103</v>
      </c>
      <c r="J84" s="2"/>
    </row>
    <row r="85" spans="1:13" ht="18.75" x14ac:dyDescent="0.25">
      <c r="A85" s="74"/>
      <c r="B85" s="65"/>
      <c r="C85" s="66"/>
      <c r="D85" s="39" t="s">
        <v>1</v>
      </c>
      <c r="E85" s="39"/>
      <c r="F85" s="39"/>
      <c r="G85" s="39" t="s">
        <v>4</v>
      </c>
      <c r="H85" s="39"/>
      <c r="I85" s="16" t="s">
        <v>1</v>
      </c>
      <c r="J85" s="2"/>
    </row>
    <row r="86" spans="1:13" ht="18.75" x14ac:dyDescent="0.25">
      <c r="A86" s="70"/>
      <c r="B86" s="67"/>
      <c r="C86" s="68"/>
      <c r="D86" s="71" t="s">
        <v>112</v>
      </c>
      <c r="E86" s="72"/>
      <c r="F86" s="73"/>
      <c r="G86" s="71" t="s">
        <v>106</v>
      </c>
      <c r="H86" s="73"/>
      <c r="I86" s="16" t="s">
        <v>113</v>
      </c>
      <c r="J86" s="2"/>
    </row>
    <row r="87" spans="1:13" ht="50.45" customHeight="1" x14ac:dyDescent="0.25">
      <c r="A87" s="8">
        <v>66</v>
      </c>
      <c r="B87" s="47" t="s">
        <v>99</v>
      </c>
      <c r="C87" s="47"/>
      <c r="D87" s="52">
        <v>90000</v>
      </c>
      <c r="E87" s="52"/>
      <c r="F87" s="52"/>
      <c r="G87" s="53">
        <v>0</v>
      </c>
      <c r="H87" s="53"/>
      <c r="I87" s="4">
        <f>D87*(1-G87)</f>
        <v>90000</v>
      </c>
      <c r="J87" s="2"/>
    </row>
    <row r="88" spans="1:13" ht="44.25" customHeight="1" x14ac:dyDescent="0.25">
      <c r="A88" s="59" t="s">
        <v>97</v>
      </c>
      <c r="B88" s="59"/>
      <c r="C88" s="59"/>
      <c r="D88" s="59"/>
      <c r="E88" s="59"/>
      <c r="F88" s="59"/>
      <c r="G88" s="59"/>
      <c r="H88" s="59"/>
      <c r="I88" s="59"/>
      <c r="J88" s="2"/>
      <c r="M88" s="1"/>
    </row>
    <row r="89" spans="1:13" ht="44.25" customHeight="1" x14ac:dyDescent="0.25">
      <c r="A89" s="69" t="s">
        <v>102</v>
      </c>
      <c r="B89" s="63" t="s">
        <v>2</v>
      </c>
      <c r="C89" s="64"/>
      <c r="D89" s="10" t="s">
        <v>15</v>
      </c>
      <c r="E89" s="10" t="s">
        <v>7</v>
      </c>
      <c r="F89" s="9" t="s">
        <v>3</v>
      </c>
      <c r="G89" s="9" t="s">
        <v>105</v>
      </c>
      <c r="H89" s="9" t="s">
        <v>104</v>
      </c>
      <c r="I89" s="10" t="s">
        <v>103</v>
      </c>
      <c r="J89" s="2"/>
    </row>
    <row r="90" spans="1:13" ht="18.75" x14ac:dyDescent="0.25">
      <c r="A90" s="74"/>
      <c r="B90" s="65"/>
      <c r="C90" s="66"/>
      <c r="D90" s="69" t="s">
        <v>6</v>
      </c>
      <c r="E90" s="16" t="s">
        <v>6</v>
      </c>
      <c r="F90" s="16" t="s">
        <v>11</v>
      </c>
      <c r="G90" s="16" t="s">
        <v>4</v>
      </c>
      <c r="H90" s="16" t="s">
        <v>1</v>
      </c>
      <c r="I90" s="16" t="s">
        <v>1</v>
      </c>
      <c r="J90" s="2"/>
    </row>
    <row r="91" spans="1:13" ht="18.75" x14ac:dyDescent="0.25">
      <c r="A91" s="70"/>
      <c r="B91" s="67"/>
      <c r="C91" s="68"/>
      <c r="D91" s="70"/>
      <c r="E91" s="16" t="s">
        <v>110</v>
      </c>
      <c r="F91" s="16" t="s">
        <v>108</v>
      </c>
      <c r="G91" s="18" t="s">
        <v>106</v>
      </c>
      <c r="H91" s="17" t="s">
        <v>109</v>
      </c>
      <c r="I91" s="16" t="s">
        <v>111</v>
      </c>
      <c r="J91" s="2"/>
    </row>
    <row r="92" spans="1:13" ht="58.5" customHeight="1" x14ac:dyDescent="0.25">
      <c r="A92" s="8">
        <v>67</v>
      </c>
      <c r="B92" s="47" t="s">
        <v>30</v>
      </c>
      <c r="C92" s="47"/>
      <c r="D92" s="3">
        <v>1</v>
      </c>
      <c r="E92" s="3">
        <v>3</v>
      </c>
      <c r="F92" s="7">
        <v>3600</v>
      </c>
      <c r="G92" s="32">
        <v>0</v>
      </c>
      <c r="H92" s="4">
        <f>F92*(1-G92)</f>
        <v>3600</v>
      </c>
      <c r="I92" s="4">
        <f>H92*E92</f>
        <v>10800</v>
      </c>
      <c r="J92" s="2"/>
    </row>
    <row r="93" spans="1:13" ht="66" customHeight="1" x14ac:dyDescent="0.25">
      <c r="A93" s="8">
        <v>68</v>
      </c>
      <c r="B93" s="47" t="s">
        <v>91</v>
      </c>
      <c r="C93" s="44"/>
      <c r="D93" s="3">
        <v>1</v>
      </c>
      <c r="E93" s="3">
        <v>1</v>
      </c>
      <c r="F93" s="7">
        <v>4500</v>
      </c>
      <c r="G93" s="32">
        <v>0</v>
      </c>
      <c r="H93" s="4">
        <f t="shared" ref="H93:H94" si="3">F93*(1-G93)</f>
        <v>4500</v>
      </c>
      <c r="I93" s="4">
        <f t="shared" ref="I93" si="4">H93*E93</f>
        <v>4500</v>
      </c>
      <c r="J93" s="2"/>
    </row>
    <row r="94" spans="1:13" ht="75" customHeight="1" x14ac:dyDescent="0.25">
      <c r="A94" s="8">
        <v>69</v>
      </c>
      <c r="B94" s="47" t="s">
        <v>92</v>
      </c>
      <c r="C94" s="47"/>
      <c r="D94" s="3">
        <v>2</v>
      </c>
      <c r="E94" s="33">
        <v>2</v>
      </c>
      <c r="F94" s="7">
        <v>4500</v>
      </c>
      <c r="G94" s="32">
        <v>0</v>
      </c>
      <c r="H94" s="4">
        <f t="shared" si="3"/>
        <v>4500</v>
      </c>
      <c r="I94" s="4">
        <f>H94*E94</f>
        <v>9000</v>
      </c>
      <c r="J94" s="2"/>
    </row>
    <row r="95" spans="1:13" ht="45.75" customHeight="1" x14ac:dyDescent="0.25">
      <c r="A95" s="69" t="s">
        <v>102</v>
      </c>
      <c r="B95" s="63" t="s">
        <v>16</v>
      </c>
      <c r="C95" s="64"/>
      <c r="D95" s="15" t="s">
        <v>13</v>
      </c>
      <c r="E95" s="15" t="s">
        <v>117</v>
      </c>
      <c r="F95" s="22"/>
      <c r="G95" s="15" t="s">
        <v>118</v>
      </c>
      <c r="H95" s="15" t="s">
        <v>119</v>
      </c>
      <c r="I95" s="10" t="s">
        <v>103</v>
      </c>
      <c r="J95" s="2"/>
    </row>
    <row r="96" spans="1:13" ht="18.75" x14ac:dyDescent="0.25">
      <c r="A96" s="74"/>
      <c r="B96" s="65"/>
      <c r="C96" s="66"/>
      <c r="D96" s="16" t="s">
        <v>12</v>
      </c>
      <c r="E96" s="16" t="s">
        <v>8</v>
      </c>
      <c r="F96" s="25"/>
      <c r="G96" s="16" t="s">
        <v>4</v>
      </c>
      <c r="H96" s="16" t="s">
        <v>1</v>
      </c>
      <c r="I96" s="16" t="s">
        <v>1</v>
      </c>
      <c r="J96" s="2"/>
    </row>
    <row r="97" spans="1:10" ht="18.75" x14ac:dyDescent="0.25">
      <c r="A97" s="70"/>
      <c r="B97" s="67"/>
      <c r="C97" s="68"/>
      <c r="D97" s="16" t="s">
        <v>110</v>
      </c>
      <c r="E97" s="16" t="s">
        <v>114</v>
      </c>
      <c r="F97" s="25"/>
      <c r="G97" s="16" t="s">
        <v>106</v>
      </c>
      <c r="H97" s="16" t="s">
        <v>120</v>
      </c>
      <c r="I97" s="16" t="s">
        <v>121</v>
      </c>
      <c r="J97" s="2"/>
    </row>
    <row r="98" spans="1:10" ht="30.6" customHeight="1" x14ac:dyDescent="0.25">
      <c r="A98" s="8">
        <v>70</v>
      </c>
      <c r="B98" s="43" t="s">
        <v>17</v>
      </c>
      <c r="C98" s="44"/>
      <c r="D98" s="3">
        <v>36</v>
      </c>
      <c r="E98" s="3">
        <v>40</v>
      </c>
      <c r="F98" s="23"/>
      <c r="G98" s="32">
        <v>0</v>
      </c>
      <c r="H98" s="4">
        <f>E98*(1-G98)</f>
        <v>40</v>
      </c>
      <c r="I98" s="4">
        <f>H98*D98</f>
        <v>1440</v>
      </c>
      <c r="J98" s="2"/>
    </row>
    <row r="99" spans="1:10" ht="30.6" customHeight="1" x14ac:dyDescent="0.25">
      <c r="A99" s="8">
        <v>71</v>
      </c>
      <c r="B99" s="43" t="s">
        <v>18</v>
      </c>
      <c r="C99" s="44"/>
      <c r="D99" s="3">
        <v>36</v>
      </c>
      <c r="E99" s="3">
        <v>48</v>
      </c>
      <c r="F99" s="23"/>
      <c r="G99" s="32">
        <v>0</v>
      </c>
      <c r="H99" s="4">
        <f t="shared" ref="H99:H100" si="5">E99*(1-G99)</f>
        <v>48</v>
      </c>
      <c r="I99" s="4">
        <f>H99*D99</f>
        <v>1728</v>
      </c>
      <c r="J99" s="2"/>
    </row>
    <row r="100" spans="1:10" ht="30.6" customHeight="1" x14ac:dyDescent="0.25">
      <c r="A100" s="12">
        <v>72</v>
      </c>
      <c r="B100" s="45" t="s">
        <v>19</v>
      </c>
      <c r="C100" s="46"/>
      <c r="D100" s="6">
        <v>36</v>
      </c>
      <c r="E100" s="6">
        <v>50</v>
      </c>
      <c r="F100" s="24"/>
      <c r="G100" s="21">
        <v>0</v>
      </c>
      <c r="H100" s="4">
        <f t="shared" si="5"/>
        <v>50</v>
      </c>
      <c r="I100" s="4">
        <f>H100*D100</f>
        <v>1800</v>
      </c>
      <c r="J100" s="2"/>
    </row>
    <row r="101" spans="1:10" ht="45" customHeight="1" x14ac:dyDescent="0.25">
      <c r="A101" s="14" t="s">
        <v>130</v>
      </c>
      <c r="B101" s="40" t="s">
        <v>135</v>
      </c>
      <c r="C101" s="40" t="s">
        <v>24</v>
      </c>
      <c r="D101" s="40"/>
      <c r="E101" s="40"/>
      <c r="F101" s="40"/>
      <c r="G101" s="40"/>
      <c r="H101" s="40"/>
      <c r="I101" s="13">
        <f>SUM(I92:I94)+SUM(I98:I100)</f>
        <v>29268</v>
      </c>
      <c r="J101" s="2"/>
    </row>
    <row r="102" spans="1:10" ht="45" customHeight="1" x14ac:dyDescent="0.25">
      <c r="A102" s="14" t="s">
        <v>102</v>
      </c>
      <c r="B102" s="75" t="s">
        <v>122</v>
      </c>
      <c r="C102" s="76"/>
      <c r="D102" s="76"/>
      <c r="E102" s="76"/>
      <c r="F102" s="76"/>
      <c r="G102" s="76"/>
      <c r="H102" s="76"/>
      <c r="I102" s="10" t="s">
        <v>125</v>
      </c>
      <c r="J102" s="2"/>
    </row>
    <row r="103" spans="1:10" ht="18.75" x14ac:dyDescent="0.25">
      <c r="A103" s="8">
        <v>73</v>
      </c>
      <c r="B103" s="41" t="s">
        <v>124</v>
      </c>
      <c r="C103" s="41"/>
      <c r="D103" s="41"/>
      <c r="E103" s="41"/>
      <c r="F103" s="41"/>
      <c r="G103" s="42" t="s">
        <v>0</v>
      </c>
      <c r="H103" s="42"/>
      <c r="I103" s="27">
        <v>3704.29</v>
      </c>
      <c r="J103" s="2"/>
    </row>
    <row r="104" spans="1:10" ht="47.25" customHeight="1" x14ac:dyDescent="0.25">
      <c r="A104" s="28" t="s">
        <v>123</v>
      </c>
      <c r="B104" s="35" t="s">
        <v>129</v>
      </c>
      <c r="C104" s="35"/>
      <c r="D104" s="35"/>
      <c r="E104" s="35"/>
      <c r="F104" s="35"/>
      <c r="G104" s="35"/>
      <c r="H104" s="35"/>
      <c r="I104" s="26">
        <f>I17+I82+I87+I101+I103</f>
        <v>575982.29</v>
      </c>
      <c r="J104" s="2"/>
    </row>
    <row r="106" spans="1:10" ht="39" customHeight="1" x14ac:dyDescent="0.25">
      <c r="C106" s="81" t="s">
        <v>141</v>
      </c>
      <c r="D106" s="82"/>
      <c r="E106" s="82"/>
      <c r="F106" s="82"/>
      <c r="G106" s="82"/>
      <c r="H106" s="82"/>
      <c r="I106" s="82"/>
    </row>
  </sheetData>
  <sheetProtection algorithmName="SHA-512" hashValue="HHhno2Jnv2S0OZnJCaVxSyXbXwEurkC0sC0AhbgmrmuWdqefRFNBAHJnUMnAIU4n3LbCjjrDNsM4LZmj4XoK4A==" saltValue="yjXkm5dBgt5UY9thM+/Ysg==" spinCount="100000" sheet="1" objects="1" scenarios="1" selectLockedCells="1"/>
  <protectedRanges>
    <protectedRange sqref="H103 G87:H87 G7:H16 G92:H94" name="Intervallo1"/>
    <protectedRange sqref="H101:H102 H82 H17" name="Intervallo1_1"/>
    <protectedRange sqref="H22 H25" name="Intervallo1_1_1"/>
    <protectedRange sqref="G29:H81" name="Intervallo1_2"/>
  </protectedRanges>
  <mergeCells count="234">
    <mergeCell ref="D106:I106"/>
    <mergeCell ref="D90:D91"/>
    <mergeCell ref="A89:A91"/>
    <mergeCell ref="B89:C91"/>
    <mergeCell ref="A95:A97"/>
    <mergeCell ref="B95:C97"/>
    <mergeCell ref="B102:H102"/>
    <mergeCell ref="E28:F28"/>
    <mergeCell ref="G28:H28"/>
    <mergeCell ref="B26:C28"/>
    <mergeCell ref="A26:A28"/>
    <mergeCell ref="A83:I83"/>
    <mergeCell ref="A88:I88"/>
    <mergeCell ref="D86:F86"/>
    <mergeCell ref="G86:H86"/>
    <mergeCell ref="A84:A86"/>
    <mergeCell ref="B84:C86"/>
    <mergeCell ref="E26:F26"/>
    <mergeCell ref="E27:F27"/>
    <mergeCell ref="G80:H80"/>
    <mergeCell ref="G81:H81"/>
    <mergeCell ref="G66:H66"/>
    <mergeCell ref="G67:H67"/>
    <mergeCell ref="G68:H68"/>
    <mergeCell ref="G59:H59"/>
    <mergeCell ref="A1:I1"/>
    <mergeCell ref="A2:I2"/>
    <mergeCell ref="A23:A24"/>
    <mergeCell ref="A3:I3"/>
    <mergeCell ref="A18:I18"/>
    <mergeCell ref="A4:A6"/>
    <mergeCell ref="B4:C6"/>
    <mergeCell ref="D5:D6"/>
    <mergeCell ref="A19:A21"/>
    <mergeCell ref="B19:C21"/>
    <mergeCell ref="D21:F21"/>
    <mergeCell ref="G21:H21"/>
    <mergeCell ref="G22:H22"/>
    <mergeCell ref="B9:C9"/>
    <mergeCell ref="B10:C10"/>
    <mergeCell ref="B11:C11"/>
    <mergeCell ref="B12:C12"/>
    <mergeCell ref="B13:C13"/>
    <mergeCell ref="B7:C7"/>
    <mergeCell ref="B8:C8"/>
    <mergeCell ref="G79:H79"/>
    <mergeCell ref="G74:H74"/>
    <mergeCell ref="G75:H75"/>
    <mergeCell ref="G76:H76"/>
    <mergeCell ref="G77:H77"/>
    <mergeCell ref="G78:H78"/>
    <mergeCell ref="G69:H69"/>
    <mergeCell ref="G70:H70"/>
    <mergeCell ref="G71:H71"/>
    <mergeCell ref="G72:H72"/>
    <mergeCell ref="G73:H73"/>
    <mergeCell ref="G57:H57"/>
    <mergeCell ref="G58:H58"/>
    <mergeCell ref="G49:H49"/>
    <mergeCell ref="G50:H50"/>
    <mergeCell ref="G51:H51"/>
    <mergeCell ref="G52:H52"/>
    <mergeCell ref="G53:H53"/>
    <mergeCell ref="G64:H64"/>
    <mergeCell ref="G65:H65"/>
    <mergeCell ref="G60:H60"/>
    <mergeCell ref="G61:H61"/>
    <mergeCell ref="G62:H62"/>
    <mergeCell ref="G63:H63"/>
    <mergeCell ref="G48:H48"/>
    <mergeCell ref="G39:H39"/>
    <mergeCell ref="G40:H40"/>
    <mergeCell ref="G41:H41"/>
    <mergeCell ref="G42:H42"/>
    <mergeCell ref="G43:H43"/>
    <mergeCell ref="G54:H54"/>
    <mergeCell ref="G55:H55"/>
    <mergeCell ref="G56:H56"/>
    <mergeCell ref="G29:H29"/>
    <mergeCell ref="G30:H30"/>
    <mergeCell ref="G31:H31"/>
    <mergeCell ref="G32:H32"/>
    <mergeCell ref="G33:H33"/>
    <mergeCell ref="G44:H44"/>
    <mergeCell ref="G45:H45"/>
    <mergeCell ref="G46:H46"/>
    <mergeCell ref="G47:H47"/>
    <mergeCell ref="D25:I25"/>
    <mergeCell ref="D23:I23"/>
    <mergeCell ref="B22:C22"/>
    <mergeCell ref="D22:F22"/>
    <mergeCell ref="B82:H82"/>
    <mergeCell ref="B87:C87"/>
    <mergeCell ref="G84:H84"/>
    <mergeCell ref="G85:H85"/>
    <mergeCell ref="D85:F85"/>
    <mergeCell ref="D84:F84"/>
    <mergeCell ref="D87:F87"/>
    <mergeCell ref="G87:H87"/>
    <mergeCell ref="G34:H34"/>
    <mergeCell ref="G35:H35"/>
    <mergeCell ref="G36:H36"/>
    <mergeCell ref="G37:H37"/>
    <mergeCell ref="G38:H38"/>
    <mergeCell ref="G26:H26"/>
    <mergeCell ref="G27:H27"/>
    <mergeCell ref="B23:C24"/>
    <mergeCell ref="D24:F24"/>
    <mergeCell ref="G24:H24"/>
    <mergeCell ref="B25:C25"/>
    <mergeCell ref="B80:C80"/>
    <mergeCell ref="E80:F80"/>
    <mergeCell ref="B81:C81"/>
    <mergeCell ref="E81:F81"/>
    <mergeCell ref="B77:C77"/>
    <mergeCell ref="E77:F77"/>
    <mergeCell ref="B78:C78"/>
    <mergeCell ref="E78:F78"/>
    <mergeCell ref="B79:C79"/>
    <mergeCell ref="E79:F79"/>
    <mergeCell ref="B74:C74"/>
    <mergeCell ref="E74:F74"/>
    <mergeCell ref="B75:C75"/>
    <mergeCell ref="E75:F75"/>
    <mergeCell ref="B76:C76"/>
    <mergeCell ref="E76:F76"/>
    <mergeCell ref="B71:C71"/>
    <mergeCell ref="E71:F71"/>
    <mergeCell ref="B72:C72"/>
    <mergeCell ref="E72:F72"/>
    <mergeCell ref="B73:C73"/>
    <mergeCell ref="E73:F73"/>
    <mergeCell ref="B68:C68"/>
    <mergeCell ref="E68:F68"/>
    <mergeCell ref="B69:C69"/>
    <mergeCell ref="E69:F69"/>
    <mergeCell ref="B70:C70"/>
    <mergeCell ref="E70:F70"/>
    <mergeCell ref="B65:C65"/>
    <mergeCell ref="E65:F65"/>
    <mergeCell ref="B66:C66"/>
    <mergeCell ref="E66:F66"/>
    <mergeCell ref="B67:C67"/>
    <mergeCell ref="E67:F67"/>
    <mergeCell ref="B62:C62"/>
    <mergeCell ref="E62:F62"/>
    <mergeCell ref="B63:C63"/>
    <mergeCell ref="E63:F63"/>
    <mergeCell ref="B64:C64"/>
    <mergeCell ref="E64:F64"/>
    <mergeCell ref="B59:C59"/>
    <mergeCell ref="E59:F59"/>
    <mergeCell ref="B60:C60"/>
    <mergeCell ref="E60:F60"/>
    <mergeCell ref="B61:C61"/>
    <mergeCell ref="E61:F61"/>
    <mergeCell ref="B56:C56"/>
    <mergeCell ref="E56:F56"/>
    <mergeCell ref="B57:C57"/>
    <mergeCell ref="E57:F57"/>
    <mergeCell ref="B58:C58"/>
    <mergeCell ref="E58:F58"/>
    <mergeCell ref="B53:C53"/>
    <mergeCell ref="E53:F53"/>
    <mergeCell ref="B54:C54"/>
    <mergeCell ref="E54:F54"/>
    <mergeCell ref="B55:C55"/>
    <mergeCell ref="E55:F55"/>
    <mergeCell ref="B50:C50"/>
    <mergeCell ref="E50:F50"/>
    <mergeCell ref="B51:C51"/>
    <mergeCell ref="E51:F51"/>
    <mergeCell ref="B52:C52"/>
    <mergeCell ref="E52:F52"/>
    <mergeCell ref="B47:C47"/>
    <mergeCell ref="E47:F47"/>
    <mergeCell ref="B48:C48"/>
    <mergeCell ref="E48:F48"/>
    <mergeCell ref="B49:C49"/>
    <mergeCell ref="E49:F49"/>
    <mergeCell ref="B45:C45"/>
    <mergeCell ref="E45:F45"/>
    <mergeCell ref="B46:C46"/>
    <mergeCell ref="E46:F46"/>
    <mergeCell ref="B41:C41"/>
    <mergeCell ref="E41:F41"/>
    <mergeCell ref="B42:C42"/>
    <mergeCell ref="E42:F42"/>
    <mergeCell ref="B43:C43"/>
    <mergeCell ref="E43:F43"/>
    <mergeCell ref="B40:C40"/>
    <mergeCell ref="E40:F40"/>
    <mergeCell ref="B35:C35"/>
    <mergeCell ref="E35:F35"/>
    <mergeCell ref="B36:C36"/>
    <mergeCell ref="E36:F36"/>
    <mergeCell ref="B37:C37"/>
    <mergeCell ref="E37:F37"/>
    <mergeCell ref="B44:C44"/>
    <mergeCell ref="E44:F44"/>
    <mergeCell ref="B29:C29"/>
    <mergeCell ref="E29:F29"/>
    <mergeCell ref="B30:C30"/>
    <mergeCell ref="E30:F30"/>
    <mergeCell ref="B31:C31"/>
    <mergeCell ref="E31:F31"/>
    <mergeCell ref="B38:C38"/>
    <mergeCell ref="E38:F38"/>
    <mergeCell ref="B39:C39"/>
    <mergeCell ref="E39:F39"/>
    <mergeCell ref="B104:H104"/>
    <mergeCell ref="B14:C14"/>
    <mergeCell ref="B15:C15"/>
    <mergeCell ref="B16:C16"/>
    <mergeCell ref="D19:F19"/>
    <mergeCell ref="G19:H19"/>
    <mergeCell ref="D20:F20"/>
    <mergeCell ref="G20:H20"/>
    <mergeCell ref="B17:H17"/>
    <mergeCell ref="B103:F103"/>
    <mergeCell ref="G103:H103"/>
    <mergeCell ref="B99:C99"/>
    <mergeCell ref="B100:C100"/>
    <mergeCell ref="B101:H101"/>
    <mergeCell ref="B92:C92"/>
    <mergeCell ref="B93:C93"/>
    <mergeCell ref="B94:C94"/>
    <mergeCell ref="B98:C98"/>
    <mergeCell ref="B32:C32"/>
    <mergeCell ref="E32:F32"/>
    <mergeCell ref="B33:C33"/>
    <mergeCell ref="E33:F33"/>
    <mergeCell ref="B34:C34"/>
    <mergeCell ref="E34:F34"/>
  </mergeCells>
  <printOptions horizontalCentered="1" verticalCentered="1"/>
  <pageMargins left="0.70866141732283472" right="0.70866141732283472" top="0.74803149606299213" bottom="0.74803149606299213" header="0.31496062992125984" footer="0.31496062992125984"/>
  <pageSetup paperSize="8" scale="4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ISTRUZIONI</vt:lpstr>
      <vt:lpstr>Scheda Quotazioni</vt:lpstr>
      <vt:lpstr>'Scheda Quotazioni'!Area_stampa</vt:lpstr>
      <vt:lpstr>'Scheda Quotazioni'!Titoli_stampa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Zegarelli Dario</dc:creator>
  <cp:lastModifiedBy>Zegarelli Dario</cp:lastModifiedBy>
  <cp:lastPrinted>2021-03-02T13:55:44Z</cp:lastPrinted>
  <dcterms:created xsi:type="dcterms:W3CDTF">2014-03-21T10:40:43Z</dcterms:created>
  <dcterms:modified xsi:type="dcterms:W3CDTF">2024-07-25T13:21:52Z</dcterms:modified>
</cp:coreProperties>
</file>